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showSheetTabs="0"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calcPr calcId="144525"/>
</workbook>
</file>

<file path=xl/calcChain.xml><?xml version="1.0" encoding="utf-8"?>
<calcChain xmlns="http://schemas.openxmlformats.org/spreadsheetml/2006/main">
  <c r="E18" i="10" l="1"/>
  <c r="E19" i="6"/>
  <c r="E18" i="9"/>
  <c r="E18" i="8"/>
  <c r="E18" i="7"/>
  <c r="E18" i="5"/>
  <c r="E18" i="4" l="1"/>
  <c r="E18" i="3"/>
  <c r="E17" i="2"/>
  <c r="E20" i="1"/>
</calcChain>
</file>

<file path=xl/sharedStrings.xml><?xml version="1.0" encoding="utf-8"?>
<sst xmlns="http://schemas.openxmlformats.org/spreadsheetml/2006/main" count="49" uniqueCount="31">
  <si>
    <t>Запиши відповідь:</t>
  </si>
  <si>
    <t>Відповідь:</t>
  </si>
  <si>
    <t>и=і   л</t>
  </si>
  <si>
    <t xml:space="preserve">     и=е</t>
  </si>
  <si>
    <t xml:space="preserve">         ня</t>
  </si>
  <si>
    <t>,,</t>
  </si>
  <si>
    <t>С=К</t>
  </si>
  <si>
    <t>у=и</t>
  </si>
  <si>
    <t>%    C</t>
  </si>
  <si>
    <t>а=і</t>
  </si>
  <si>
    <t>,</t>
  </si>
  <si>
    <t>и=у</t>
  </si>
  <si>
    <t>ня</t>
  </si>
  <si>
    <t>н=т</t>
  </si>
  <si>
    <t>ж=з</t>
  </si>
  <si>
    <t>е</t>
  </si>
  <si>
    <t>р=г</t>
  </si>
  <si>
    <t>Розгадай ребус №1</t>
  </si>
  <si>
    <t>Розгадай ребус №2</t>
  </si>
  <si>
    <t>Розгадай ребус №3</t>
  </si>
  <si>
    <t>Розгадай ребус №4</t>
  </si>
  <si>
    <t>Розгадай ребус №5</t>
  </si>
  <si>
    <t>Розгадай ребус №6</t>
  </si>
  <si>
    <t>Розгадай ребус №7</t>
  </si>
  <si>
    <t>Розгадай ребус №8</t>
  </si>
  <si>
    <t>Розгадай ребус №9</t>
  </si>
  <si>
    <t>Розгадай ребус №10</t>
  </si>
  <si>
    <t>СПИСОК ВИКОРИСТАНИХ ДЖЕРЕЛ:</t>
  </si>
  <si>
    <t>1.  Рибалко О. Створення ребусів, кросвордів і розмальовок// Інформатика. –2012. – №4 (628). – С. 5-7. (стаття із журналу).</t>
  </si>
  <si>
    <t>2. Морзе Н.В., Вембер В.П., Кузьмінська О.Г. Інформатика 9 клас. -2009.- 314 с. (підручник)</t>
  </si>
  <si>
    <t>3. http://uk.wikipedia.org/wiki (посилання на сайти, портали, Інтернет-ресурси).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</si>
</sst>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i/>
      <sz val="26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72"/>
      <color theme="1"/>
      <name val="Calibri"/>
      <family val="2"/>
      <charset val="204"/>
      <scheme val="minor"/>
    </font>
    <font>
      <b/>
      <sz val="48"/>
      <color theme="9" tint="-0.499984740745262"/>
      <name val="Calibri"/>
      <family val="2"/>
      <charset val="204"/>
      <scheme val="minor"/>
    </font>
    <font>
      <sz val="11"/>
      <color theme="9" tint="-0.499984740745262"/>
      <name val="Calibri"/>
      <family val="2"/>
      <charset val="204"/>
      <scheme val="minor"/>
    </font>
    <font>
      <sz val="72"/>
      <color theme="9" tint="-0.499984740745262"/>
      <name val="Calibri"/>
      <family val="2"/>
      <charset val="204"/>
      <scheme val="minor"/>
    </font>
    <font>
      <b/>
      <sz val="72"/>
      <color theme="9" tint="-0.499984740745262"/>
      <name val="Calibri"/>
      <family val="2"/>
      <charset val="204"/>
      <scheme val="minor"/>
    </font>
    <font>
      <b/>
      <sz val="36"/>
      <color theme="9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b/>
      <sz val="48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72"/>
      <color rgb="FFC00000"/>
      <name val="Calibri"/>
      <family val="2"/>
      <charset val="204"/>
      <scheme val="minor"/>
    </font>
    <font>
      <sz val="26"/>
      <color rgb="FFC00000"/>
      <name val="Tahoma"/>
      <family val="2"/>
      <charset val="204"/>
    </font>
    <font>
      <sz val="11"/>
      <color rgb="FFC00000"/>
      <name val="Calibri"/>
      <family val="2"/>
      <scheme val="minor"/>
    </font>
    <font>
      <b/>
      <sz val="20"/>
      <color rgb="FFC00000"/>
      <name val="Calibri"/>
      <family val="2"/>
      <charset val="204"/>
      <scheme val="minor"/>
    </font>
    <font>
      <sz val="72"/>
      <color rgb="FFC00000"/>
      <name val="Old English Text MT"/>
      <family val="4"/>
    </font>
    <font>
      <b/>
      <sz val="36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b/>
      <sz val="28"/>
      <color theme="3" tint="-0.249977111117893"/>
      <name val="Tahoma"/>
      <family val="2"/>
      <charset val="204"/>
    </font>
    <font>
      <b/>
      <sz val="11"/>
      <color theme="3" tint="-0.249977111117893"/>
      <name val="Calibri"/>
      <family val="2"/>
      <scheme val="minor"/>
    </font>
    <font>
      <sz val="48"/>
      <color rgb="FF7030A0"/>
      <name val="Calibri"/>
      <family val="2"/>
      <charset val="204"/>
      <scheme val="minor"/>
    </font>
    <font>
      <b/>
      <sz val="36"/>
      <color theme="2" tint="-0.89999084444715716"/>
      <name val="Calibri"/>
      <family val="2"/>
      <charset val="204"/>
      <scheme val="minor"/>
    </font>
    <font>
      <b/>
      <sz val="11"/>
      <color theme="2" tint="-0.89999084444715716"/>
      <name val="Calibri"/>
      <family val="2"/>
      <charset val="204"/>
      <scheme val="minor"/>
    </font>
    <font>
      <sz val="72"/>
      <color theme="2" tint="-0.89999084444715716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/>
    <xf numFmtId="0" fontId="16" fillId="2" borderId="0" xfId="0" applyFont="1" applyFill="1" applyAlignment="1"/>
    <xf numFmtId="0" fontId="0" fillId="2" borderId="0" xfId="0" applyFill="1" applyAlignment="1"/>
    <xf numFmtId="0" fontId="15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0" fillId="2" borderId="0" xfId="0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3" fillId="2" borderId="0" xfId="0" applyFont="1" applyFill="1" applyAlignment="1"/>
    <xf numFmtId="0" fontId="0" fillId="2" borderId="0" xfId="0" applyFill="1" applyAlignment="1"/>
    <xf numFmtId="0" fontId="12" fillId="2" borderId="0" xfId="0" applyFont="1" applyFill="1" applyAlignment="1"/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Alignment="1"/>
    <xf numFmtId="0" fontId="5" fillId="2" borderId="0" xfId="0" applyFont="1" applyFill="1" applyAlignment="1"/>
    <xf numFmtId="0" fontId="21" fillId="2" borderId="0" xfId="0" applyFont="1" applyFill="1" applyAlignment="1"/>
    <xf numFmtId="0" fontId="24" fillId="2" borderId="0" xfId="0" applyFont="1" applyFill="1" applyAlignment="1"/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6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Alignment="1"/>
  </cellXfs>
  <cellStyles count="1">
    <cellStyle name="Обычный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hyperlink" Target="#&#1051;&#1080;&#1089;&#1090;2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hyperlink" Target="#&#1051;&#1080;&#1089;&#1090;1!A1"/><Relationship Id="rId2" Type="http://schemas.openxmlformats.org/officeDocument/2006/relationships/image" Target="../media/image3.png"/><Relationship Id="rId1" Type="http://schemas.openxmlformats.org/officeDocument/2006/relationships/hyperlink" Target="#&#1051;&#1080;&#1089;&#1090;3!A1"/><Relationship Id="rId6" Type="http://schemas.microsoft.com/office/2007/relationships/hdphoto" Target="../media/hdphoto2.wdp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1051;&#1080;&#1089;&#1090;2!A1"/><Relationship Id="rId3" Type="http://schemas.openxmlformats.org/officeDocument/2006/relationships/image" Target="../media/image3.png"/><Relationship Id="rId7" Type="http://schemas.microsoft.com/office/2007/relationships/hdphoto" Target="../media/hdphoto4.wdp"/><Relationship Id="rId2" Type="http://schemas.openxmlformats.org/officeDocument/2006/relationships/hyperlink" Target="#&#1051;&#1080;&#1089;&#1090;4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microsoft.com/office/2007/relationships/hdphoto" Target="../media/hdphoto3.wdp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&#1051;&#1080;&#1089;&#1090;3!A1"/><Relationship Id="rId3" Type="http://schemas.openxmlformats.org/officeDocument/2006/relationships/image" Target="../media/image3.png"/><Relationship Id="rId7" Type="http://schemas.openxmlformats.org/officeDocument/2006/relationships/image" Target="../media/image12.png"/><Relationship Id="rId2" Type="http://schemas.openxmlformats.org/officeDocument/2006/relationships/hyperlink" Target="#&#1051;&#1080;&#1089;&#1090;5!A1"/><Relationship Id="rId1" Type="http://schemas.openxmlformats.org/officeDocument/2006/relationships/image" Target="../media/image7.png"/><Relationship Id="rId6" Type="http://schemas.openxmlformats.org/officeDocument/2006/relationships/image" Target="../media/image11.png"/><Relationship Id="rId5" Type="http://schemas.microsoft.com/office/2007/relationships/hdphoto" Target="../media/hdphoto5.wdp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&#1051;&#1080;&#1089;&#1090;6!A1"/><Relationship Id="rId1" Type="http://schemas.openxmlformats.org/officeDocument/2006/relationships/image" Target="../media/image7.png"/><Relationship Id="rId5" Type="http://schemas.openxmlformats.org/officeDocument/2006/relationships/hyperlink" Target="#&#1051;&#1080;&#1089;&#1090;4!A1"/><Relationship Id="rId4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&#1051;&#1080;&#1089;&#1090;5!A1"/><Relationship Id="rId2" Type="http://schemas.openxmlformats.org/officeDocument/2006/relationships/hyperlink" Target="#&#1051;&#1080;&#1089;&#1090;7!A1"/><Relationship Id="rId1" Type="http://schemas.openxmlformats.org/officeDocument/2006/relationships/image" Target="../media/image7.png"/><Relationship Id="rId6" Type="http://schemas.openxmlformats.org/officeDocument/2006/relationships/image" Target="../media/image13.png"/><Relationship Id="rId5" Type="http://schemas.microsoft.com/office/2007/relationships/hdphoto" Target="../media/hdphoto6.wdp"/><Relationship Id="rId4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&#1051;&#1080;&#1089;&#1090;6!A1"/><Relationship Id="rId2" Type="http://schemas.openxmlformats.org/officeDocument/2006/relationships/hyperlink" Target="#&#1051;&#1080;&#1089;&#1090;8!A1"/><Relationship Id="rId1" Type="http://schemas.openxmlformats.org/officeDocument/2006/relationships/image" Target="../media/image7.png"/><Relationship Id="rId6" Type="http://schemas.microsoft.com/office/2007/relationships/hdphoto" Target="../media/hdphoto7.wdp"/><Relationship Id="rId5" Type="http://schemas.openxmlformats.org/officeDocument/2006/relationships/image" Target="../media/image16.png"/><Relationship Id="rId4" Type="http://schemas.openxmlformats.org/officeDocument/2006/relationships/image" Target="../media/image15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&#1051;&#1080;&#1089;&#1090;9!A1"/><Relationship Id="rId1" Type="http://schemas.openxmlformats.org/officeDocument/2006/relationships/image" Target="../media/image7.png"/><Relationship Id="rId6" Type="http://schemas.openxmlformats.org/officeDocument/2006/relationships/hyperlink" Target="#&#1051;&#1080;&#1089;&#1090;7!A1"/><Relationship Id="rId5" Type="http://schemas.microsoft.com/office/2007/relationships/hdphoto" Target="../media/hdphoto8.wdp"/><Relationship Id="rId4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7" Type="http://schemas.openxmlformats.org/officeDocument/2006/relationships/hyperlink" Target="#&#1051;&#1080;&#1089;&#1090;8!A1"/><Relationship Id="rId2" Type="http://schemas.openxmlformats.org/officeDocument/2006/relationships/hyperlink" Target="#&#1051;&#1080;&#1089;&#1090;10!A1"/><Relationship Id="rId1" Type="http://schemas.openxmlformats.org/officeDocument/2006/relationships/image" Target="../media/image7.png"/><Relationship Id="rId6" Type="http://schemas.openxmlformats.org/officeDocument/2006/relationships/image" Target="../media/image20.png"/><Relationship Id="rId5" Type="http://schemas.microsoft.com/office/2007/relationships/hdphoto" Target="../media/hdphoto9.wdp"/><Relationship Id="rId4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0.wdp"/><Relationship Id="rId2" Type="http://schemas.openxmlformats.org/officeDocument/2006/relationships/image" Target="../media/image21.png"/><Relationship Id="rId1" Type="http://schemas.openxmlformats.org/officeDocument/2006/relationships/hyperlink" Target="#&#1051;&#1080;&#1089;&#1090;9!A1"/><Relationship Id="rId5" Type="http://schemas.openxmlformats.org/officeDocument/2006/relationships/image" Target="../media/image11.png"/><Relationship Id="rId4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5</xdr:row>
      <xdr:rowOff>123825</xdr:rowOff>
    </xdr:from>
    <xdr:to>
      <xdr:col>4</xdr:col>
      <xdr:colOff>838200</xdr:colOff>
      <xdr:row>13</xdr:row>
      <xdr:rowOff>54614</xdr:rowOff>
    </xdr:to>
    <xdr:pic>
      <xdr:nvPicPr>
        <xdr:cNvPr id="3" name="Рисунок 2" descr="https://gtpimagesandsoundsofmycountryfeb2012.pbworks.com/f/1333881449/7411d94d1cee5e98c972029f0425fae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1295400"/>
          <a:ext cx="1000125" cy="1292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027" name="AutoShape 3" descr="http://xn----dtbe0ataudf.xn--p1ai/images/cms/thumbs/1f20d972327db811ce4d8cc2fb6e5ad3a18a50bf/povidloyablochnoe500_235_auto_jpg.jpg"/>
        <xdr:cNvSpPr>
          <a:spLocks noChangeAspect="1" noChangeArrowheads="1"/>
        </xdr:cNvSpPr>
      </xdr:nvSpPr>
      <xdr:spPr bwMode="auto">
        <a:xfrm>
          <a:off x="1219200" y="15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228600</xdr:colOff>
      <xdr:row>6</xdr:row>
      <xdr:rowOff>136615</xdr:rowOff>
    </xdr:from>
    <xdr:to>
      <xdr:col>3</xdr:col>
      <xdr:colOff>19051</xdr:colOff>
      <xdr:row>12</xdr:row>
      <xdr:rowOff>123825</xdr:rowOff>
    </xdr:to>
    <xdr:pic>
      <xdr:nvPicPr>
        <xdr:cNvPr id="5" name="Рисунок 4" descr="http://fudz.ru/pictures/1227436203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459" b="94268" l="1429" r="9714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498690"/>
          <a:ext cx="1371601" cy="102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13</xdr:row>
      <xdr:rowOff>76200</xdr:rowOff>
    </xdr:from>
    <xdr:to>
      <xdr:col>2</xdr:col>
      <xdr:colOff>552450</xdr:colOff>
      <xdr:row>13</xdr:row>
      <xdr:rowOff>381000</xdr:rowOff>
    </xdr:to>
    <xdr:cxnSp macro="">
      <xdr:nvCxnSpPr>
        <xdr:cNvPr id="6" name="Прямая соединительная линия 5"/>
        <xdr:cNvCxnSpPr/>
      </xdr:nvCxnSpPr>
      <xdr:spPr>
        <a:xfrm flipH="1">
          <a:off x="2085975" y="2609850"/>
          <a:ext cx="504825" cy="3048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66674</xdr:colOff>
      <xdr:row>22</xdr:row>
      <xdr:rowOff>85724</xdr:rowOff>
    </xdr:from>
    <xdr:to>
      <xdr:col>4</xdr:col>
      <xdr:colOff>1257299</xdr:colOff>
      <xdr:row>25</xdr:row>
      <xdr:rowOff>95249</xdr:rowOff>
    </xdr:to>
    <xdr:sp macro="" textlink="">
      <xdr:nvSpPr>
        <xdr:cNvPr id="7" name="Стрелка вправо 6"/>
        <xdr:cNvSpPr/>
      </xdr:nvSpPr>
      <xdr:spPr>
        <a:xfrm>
          <a:off x="2714624" y="4695824"/>
          <a:ext cx="1800225" cy="581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oneCellAnchor>
    <xdr:from>
      <xdr:col>3</xdr:col>
      <xdr:colOff>75773</xdr:colOff>
      <xdr:row>22</xdr:row>
      <xdr:rowOff>161926</xdr:rowOff>
    </xdr:from>
    <xdr:ext cx="1762551" cy="345566"/>
    <xdr:sp macro="" textlink="">
      <xdr:nvSpPr>
        <xdr:cNvPr id="8" name="Прямоугольник 7">
          <a:hlinkClick xmlns:r="http://schemas.openxmlformats.org/officeDocument/2006/relationships" r:id="rId4"/>
        </xdr:cNvPr>
        <xdr:cNvSpPr/>
      </xdr:nvSpPr>
      <xdr:spPr>
        <a:xfrm>
          <a:off x="2723723" y="4772026"/>
          <a:ext cx="1762551" cy="34556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Продовжити</a:t>
          </a:r>
        </a:p>
      </xdr:txBody>
    </xdr:sp>
    <xdr:clientData/>
  </xdr:oneCellAnchor>
  <xdr:twoCellAnchor>
    <xdr:from>
      <xdr:col>6</xdr:col>
      <xdr:colOff>200026</xdr:colOff>
      <xdr:row>0</xdr:row>
      <xdr:rowOff>28574</xdr:rowOff>
    </xdr:from>
    <xdr:to>
      <xdr:col>18</xdr:col>
      <xdr:colOff>104776</xdr:colOff>
      <xdr:row>9</xdr:row>
      <xdr:rowOff>9524</xdr:rowOff>
    </xdr:to>
    <xdr:sp macro="" textlink="">
      <xdr:nvSpPr>
        <xdr:cNvPr id="2" name="Горизонтальный свиток 1"/>
        <xdr:cNvSpPr/>
      </xdr:nvSpPr>
      <xdr:spPr>
        <a:xfrm>
          <a:off x="5600701" y="28574"/>
          <a:ext cx="7219950" cy="1914525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oneCellAnchor>
    <xdr:from>
      <xdr:col>6</xdr:col>
      <xdr:colOff>295275</xdr:colOff>
      <xdr:row>1</xdr:row>
      <xdr:rowOff>155073</xdr:rowOff>
    </xdr:from>
    <xdr:ext cx="7067550" cy="718466"/>
    <xdr:sp macro="" textlink="">
      <xdr:nvSpPr>
        <xdr:cNvPr id="9" name="Прямоугольник 8"/>
        <xdr:cNvSpPr/>
      </xdr:nvSpPr>
      <xdr:spPr>
        <a:xfrm>
          <a:off x="5695950" y="564648"/>
          <a:ext cx="7067550" cy="71846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uk-UA" sz="4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Тема: "Кодування даних"</a:t>
          </a:r>
          <a:endParaRPr lang="ru-RU" sz="40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twoCellAnchor>
    <xdr:from>
      <xdr:col>8</xdr:col>
      <xdr:colOff>561975</xdr:colOff>
      <xdr:row>9</xdr:row>
      <xdr:rowOff>114300</xdr:rowOff>
    </xdr:from>
    <xdr:to>
      <xdr:col>13</xdr:col>
      <xdr:colOff>581025</xdr:colOff>
      <xdr:row>24</xdr:row>
      <xdr:rowOff>152400</xdr:rowOff>
    </xdr:to>
    <xdr:sp macro="" textlink="">
      <xdr:nvSpPr>
        <xdr:cNvPr id="10" name="Вертикальный свиток 9"/>
        <xdr:cNvSpPr/>
      </xdr:nvSpPr>
      <xdr:spPr>
        <a:xfrm>
          <a:off x="7181850" y="2047875"/>
          <a:ext cx="3067050" cy="3095625"/>
        </a:xfrm>
        <a:prstGeom prst="vertic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466725</xdr:colOff>
      <xdr:row>12</xdr:row>
      <xdr:rowOff>57151</xdr:rowOff>
    </xdr:from>
    <xdr:to>
      <xdr:col>13</xdr:col>
      <xdr:colOff>133350</xdr:colOff>
      <xdr:row>23</xdr:row>
      <xdr:rowOff>133351</xdr:rowOff>
    </xdr:to>
    <xdr:sp macro="" textlink="">
      <xdr:nvSpPr>
        <xdr:cNvPr id="11" name="TextBox 10"/>
        <xdr:cNvSpPr txBox="1"/>
      </xdr:nvSpPr>
      <xdr:spPr>
        <a:xfrm>
          <a:off x="7696200" y="2457451"/>
          <a:ext cx="2105025" cy="24765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2000" b="1" u="sng">
              <a:solidFill>
                <a:srgbClr val="7030A0"/>
              </a:solidFill>
            </a:rPr>
            <a:t>Правила </a:t>
          </a:r>
        </a:p>
        <a:p>
          <a:pPr algn="l"/>
          <a:r>
            <a:rPr lang="ru-RU" sz="1400" b="1">
              <a:solidFill>
                <a:sysClr val="windowText" lastClr="000000"/>
              </a:solidFill>
            </a:rPr>
            <a:t>Відгадки записуй з великої літери. </a:t>
          </a:r>
        </a:p>
        <a:p>
          <a:pPr algn="l"/>
          <a:r>
            <a:rPr lang="ru-RU" sz="1400" b="1">
              <a:solidFill>
                <a:sysClr val="windowText" lastClr="000000"/>
              </a:solidFill>
            </a:rPr>
            <a:t>Якщо відповідь</a:t>
          </a:r>
          <a:r>
            <a:rPr lang="ru-RU" sz="1400" b="1" baseline="0">
              <a:solidFill>
                <a:sysClr val="windowText" lastClr="000000"/>
              </a:solidFill>
            </a:rPr>
            <a:t> правильна, то в комірці зі знаком "?" з’явиться напис "Правильно".</a:t>
          </a:r>
        </a:p>
        <a:p>
          <a:pPr algn="l"/>
          <a:r>
            <a:rPr lang="ru-RU" sz="1400" b="1" baseline="0">
              <a:solidFill>
                <a:sysClr val="windowText" lastClr="000000"/>
              </a:solidFill>
            </a:rPr>
            <a:t>Бажаю успіху!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19</xdr:row>
      <xdr:rowOff>161926</xdr:rowOff>
    </xdr:from>
    <xdr:to>
      <xdr:col>5</xdr:col>
      <xdr:colOff>447675</xdr:colOff>
      <xdr:row>23</xdr:row>
      <xdr:rowOff>76200</xdr:rowOff>
    </xdr:to>
    <xdr:sp macro="" textlink="">
      <xdr:nvSpPr>
        <xdr:cNvPr id="8" name="Стрелка вправо 7"/>
        <xdr:cNvSpPr/>
      </xdr:nvSpPr>
      <xdr:spPr>
        <a:xfrm>
          <a:off x="2400300" y="4343401"/>
          <a:ext cx="1800225" cy="676274"/>
        </a:xfrm>
        <a:prstGeom prst="righ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1" i="0" u="none" strike="noStrike" kern="0" cap="none" spc="0" normalizeH="0" baseline="0" noProof="0" smtClean="0">
            <a:ln w="18000">
              <a:solidFill>
                <a:srgbClr val="C0504D">
                  <a:satMod val="140000"/>
                </a:srgb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466725</xdr:colOff>
      <xdr:row>20</xdr:row>
      <xdr:rowOff>76200</xdr:rowOff>
    </xdr:from>
    <xdr:to>
      <xdr:col>5</xdr:col>
      <xdr:colOff>304572</xdr:colOff>
      <xdr:row>23</xdr:row>
      <xdr:rowOff>46531</xdr:rowOff>
    </xdr:to>
    <xdr:pic>
      <xdr:nvPicPr>
        <xdr:cNvPr id="5" name="Рисунок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5525" y="4448175"/>
          <a:ext cx="1761897" cy="541831"/>
        </a:xfrm>
        <a:prstGeom prst="rect">
          <a:avLst/>
        </a:prstGeom>
      </xdr:spPr>
    </xdr:pic>
    <xdr:clientData/>
  </xdr:twoCellAnchor>
  <xdr:twoCellAnchor editAs="oneCell">
    <xdr:from>
      <xdr:col>2</xdr:col>
      <xdr:colOff>145026</xdr:colOff>
      <xdr:row>3</xdr:row>
      <xdr:rowOff>186788</xdr:rowOff>
    </xdr:from>
    <xdr:to>
      <xdr:col>4</xdr:col>
      <xdr:colOff>66675</xdr:colOff>
      <xdr:row>7</xdr:row>
      <xdr:rowOff>171450</xdr:rowOff>
    </xdr:to>
    <xdr:pic>
      <xdr:nvPicPr>
        <xdr:cNvPr id="10" name="Рисунок 9" descr="http://www.thelawnshop.co.uk/images/stories/virtuemart/product/The-Lawn-Shop---Wetting-Agent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226" y="977363"/>
          <a:ext cx="1140849" cy="101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4</xdr:row>
      <xdr:rowOff>0</xdr:rowOff>
    </xdr:from>
    <xdr:to>
      <xdr:col>4</xdr:col>
      <xdr:colOff>904875</xdr:colOff>
      <xdr:row>7</xdr:row>
      <xdr:rowOff>161925</xdr:rowOff>
    </xdr:to>
    <xdr:pic>
      <xdr:nvPicPr>
        <xdr:cNvPr id="12" name="Рисунок 11" descr="http://cs662.vk.me/u94968896/117121001/x_0fb890bf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981075"/>
          <a:ext cx="7429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1133475</xdr:colOff>
      <xdr:row>3</xdr:row>
      <xdr:rowOff>133350</xdr:rowOff>
    </xdr:from>
    <xdr:to>
      <xdr:col>5</xdr:col>
      <xdr:colOff>238125</xdr:colOff>
      <xdr:row>5</xdr:row>
      <xdr:rowOff>95174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563" b="100000" l="4706" r="541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48229"/>
        <a:stretch/>
      </xdr:blipFill>
      <xdr:spPr>
        <a:xfrm>
          <a:off x="3571875" y="923925"/>
          <a:ext cx="419100" cy="609524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19</xdr:row>
      <xdr:rowOff>180975</xdr:rowOff>
    </xdr:from>
    <xdr:to>
      <xdr:col>3</xdr:col>
      <xdr:colOff>85725</xdr:colOff>
      <xdr:row>23</xdr:row>
      <xdr:rowOff>76200</xdr:rowOff>
    </xdr:to>
    <xdr:sp macro="" textlink="">
      <xdr:nvSpPr>
        <xdr:cNvPr id="14" name="Стрелка влево 13"/>
        <xdr:cNvSpPr/>
      </xdr:nvSpPr>
      <xdr:spPr>
        <a:xfrm>
          <a:off x="342900" y="4362450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0</xdr:col>
      <xdr:colOff>514350</xdr:colOff>
      <xdr:row>20</xdr:row>
      <xdr:rowOff>123825</xdr:rowOff>
    </xdr:from>
    <xdr:ext cx="1330429" cy="342786"/>
    <xdr:sp macro="" textlink="">
      <xdr:nvSpPr>
        <xdr:cNvPr id="9" name="Прямоугольник 8">
          <a:hlinkClick xmlns:r="http://schemas.openxmlformats.org/officeDocument/2006/relationships" r:id="rId7"/>
        </xdr:cNvPr>
        <xdr:cNvSpPr/>
      </xdr:nvSpPr>
      <xdr:spPr>
        <a:xfrm>
          <a:off x="514350" y="449580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20</xdr:row>
      <xdr:rowOff>95249</xdr:rowOff>
    </xdr:from>
    <xdr:to>
      <xdr:col>5</xdr:col>
      <xdr:colOff>552609</xdr:colOff>
      <xdr:row>24</xdr:row>
      <xdr:rowOff>38100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0" y="4343399"/>
          <a:ext cx="1828959" cy="704851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21</xdr:row>
      <xdr:rowOff>9525</xdr:rowOff>
    </xdr:from>
    <xdr:to>
      <xdr:col>5</xdr:col>
      <xdr:colOff>447447</xdr:colOff>
      <xdr:row>23</xdr:row>
      <xdr:rowOff>189406</xdr:rowOff>
    </xdr:to>
    <xdr:pic>
      <xdr:nvPicPr>
        <xdr:cNvPr id="6" name="Рисунок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14600" y="4448175"/>
          <a:ext cx="1761897" cy="560881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</xdr:row>
      <xdr:rowOff>66674</xdr:rowOff>
    </xdr:from>
    <xdr:to>
      <xdr:col>3</xdr:col>
      <xdr:colOff>390525</xdr:colOff>
      <xdr:row>9</xdr:row>
      <xdr:rowOff>95249</xdr:rowOff>
    </xdr:to>
    <xdr:pic>
      <xdr:nvPicPr>
        <xdr:cNvPr id="8" name="Рисунок 7" descr="http://eatanapa.ru/upload/iblock/7dd/7ddf6ccd5507f1e78cbd30064cabf925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3976" b="96636" l="9786" r="8960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666749"/>
          <a:ext cx="136207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1</xdr:row>
      <xdr:rowOff>180975</xdr:rowOff>
    </xdr:from>
    <xdr:to>
      <xdr:col>4</xdr:col>
      <xdr:colOff>306360</xdr:colOff>
      <xdr:row>5</xdr:row>
      <xdr:rowOff>28628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5000" b="90000" l="8696" r="94203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428875" y="590550"/>
          <a:ext cx="420660" cy="609653"/>
        </a:xfrm>
        <a:prstGeom prst="rect">
          <a:avLst/>
        </a:prstGeom>
      </xdr:spPr>
    </xdr:pic>
    <xdr:clientData/>
  </xdr:twoCellAnchor>
  <xdr:twoCellAnchor>
    <xdr:from>
      <xdr:col>0</xdr:col>
      <xdr:colOff>504825</xdr:colOff>
      <xdr:row>20</xdr:row>
      <xdr:rowOff>114300</xdr:rowOff>
    </xdr:from>
    <xdr:to>
      <xdr:col>3</xdr:col>
      <xdr:colOff>142875</xdr:colOff>
      <xdr:row>24</xdr:row>
      <xdr:rowOff>9525</xdr:rowOff>
    </xdr:to>
    <xdr:sp macro="" textlink="">
      <xdr:nvSpPr>
        <xdr:cNvPr id="12" name="Стрелка влево 11"/>
        <xdr:cNvSpPr/>
      </xdr:nvSpPr>
      <xdr:spPr>
        <a:xfrm>
          <a:off x="504825" y="4362450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95250</xdr:colOff>
      <xdr:row>21</xdr:row>
      <xdr:rowOff>76200</xdr:rowOff>
    </xdr:from>
    <xdr:ext cx="1330429" cy="342786"/>
    <xdr:sp macro="" textlink="">
      <xdr:nvSpPr>
        <xdr:cNvPr id="9" name="Прямоугольник 8">
          <a:hlinkClick xmlns:r="http://schemas.openxmlformats.org/officeDocument/2006/relationships" r:id="rId8"/>
        </xdr:cNvPr>
        <xdr:cNvSpPr/>
      </xdr:nvSpPr>
      <xdr:spPr>
        <a:xfrm>
          <a:off x="704850" y="451485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20</xdr:row>
      <xdr:rowOff>28575</xdr:rowOff>
    </xdr:from>
    <xdr:to>
      <xdr:col>6</xdr:col>
      <xdr:colOff>181134</xdr:colOff>
      <xdr:row>23</xdr:row>
      <xdr:rowOff>142874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4352925"/>
          <a:ext cx="1828959" cy="685799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20</xdr:row>
      <xdr:rowOff>114300</xdr:rowOff>
    </xdr:from>
    <xdr:to>
      <xdr:col>5</xdr:col>
      <xdr:colOff>704622</xdr:colOff>
      <xdr:row>23</xdr:row>
      <xdr:rowOff>103681</xdr:rowOff>
    </xdr:to>
    <xdr:pic>
      <xdr:nvPicPr>
        <xdr:cNvPr id="6" name="Рисунок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5525" y="4438650"/>
          <a:ext cx="1761897" cy="560881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3</xdr:row>
      <xdr:rowOff>57150</xdr:rowOff>
    </xdr:from>
    <xdr:to>
      <xdr:col>4</xdr:col>
      <xdr:colOff>276224</xdr:colOff>
      <xdr:row>10</xdr:row>
      <xdr:rowOff>111764</xdr:rowOff>
    </xdr:to>
    <xdr:pic>
      <xdr:nvPicPr>
        <xdr:cNvPr id="10" name="Рисунок 9" descr="http://e-catalog.rusbiz.com/user_images/en/prod_picture/103749888344d8504b2c5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5000" b="91000" l="5000" r="96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804" b="11957"/>
        <a:stretch/>
      </xdr:blipFill>
      <xdr:spPr bwMode="auto">
        <a:xfrm>
          <a:off x="1066799" y="847725"/>
          <a:ext cx="1647825" cy="1388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295275</xdr:colOff>
      <xdr:row>2</xdr:row>
      <xdr:rowOff>155462</xdr:rowOff>
    </xdr:from>
    <xdr:to>
      <xdr:col>4</xdr:col>
      <xdr:colOff>847725</xdr:colOff>
      <xdr:row>4</xdr:row>
      <xdr:rowOff>190424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755537"/>
          <a:ext cx="552450" cy="415962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4</xdr:row>
      <xdr:rowOff>123825</xdr:rowOff>
    </xdr:from>
    <xdr:to>
      <xdr:col>6</xdr:col>
      <xdr:colOff>85725</xdr:colOff>
      <xdr:row>9</xdr:row>
      <xdr:rowOff>76200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104900"/>
          <a:ext cx="762000" cy="904875"/>
        </a:xfrm>
        <a:prstGeom prst="ellipse">
          <a:avLst/>
        </a:prstGeom>
        <a:solidFill>
          <a:schemeClr val="accent2"/>
        </a:solidFill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  <a:extLst/>
      </xdr:spPr>
    </xdr:pic>
    <xdr:clientData/>
  </xdr:twoCellAnchor>
  <xdr:twoCellAnchor>
    <xdr:from>
      <xdr:col>1</xdr:col>
      <xdr:colOff>19050</xdr:colOff>
      <xdr:row>20</xdr:row>
      <xdr:rowOff>57150</xdr:rowOff>
    </xdr:from>
    <xdr:to>
      <xdr:col>3</xdr:col>
      <xdr:colOff>371475</xdr:colOff>
      <xdr:row>23</xdr:row>
      <xdr:rowOff>142875</xdr:rowOff>
    </xdr:to>
    <xdr:sp macro="" textlink="">
      <xdr:nvSpPr>
        <xdr:cNvPr id="13" name="Стрелка влево 12"/>
        <xdr:cNvSpPr/>
      </xdr:nvSpPr>
      <xdr:spPr>
        <a:xfrm>
          <a:off x="628650" y="4381500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285750</xdr:colOff>
      <xdr:row>21</xdr:row>
      <xdr:rowOff>0</xdr:rowOff>
    </xdr:from>
    <xdr:ext cx="1330429" cy="342786"/>
    <xdr:sp macro="" textlink="">
      <xdr:nvSpPr>
        <xdr:cNvPr id="9" name="Прямоугольник 8">
          <a:hlinkClick xmlns:r="http://schemas.openxmlformats.org/officeDocument/2006/relationships" r:id="rId8"/>
        </xdr:cNvPr>
        <xdr:cNvSpPr/>
      </xdr:nvSpPr>
      <xdr:spPr>
        <a:xfrm>
          <a:off x="895350" y="451485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20</xdr:row>
      <xdr:rowOff>28575</xdr:rowOff>
    </xdr:from>
    <xdr:to>
      <xdr:col>5</xdr:col>
      <xdr:colOff>504984</xdr:colOff>
      <xdr:row>23</xdr:row>
      <xdr:rowOff>139113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4438650"/>
          <a:ext cx="1828959" cy="682038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20</xdr:row>
      <xdr:rowOff>133350</xdr:rowOff>
    </xdr:from>
    <xdr:to>
      <xdr:col>5</xdr:col>
      <xdr:colOff>323622</xdr:colOff>
      <xdr:row>23</xdr:row>
      <xdr:rowOff>122731</xdr:rowOff>
    </xdr:to>
    <xdr:pic>
      <xdr:nvPicPr>
        <xdr:cNvPr id="3" name="Рисунок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33625" y="4543425"/>
          <a:ext cx="1761897" cy="560881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3</xdr:row>
      <xdr:rowOff>200025</xdr:rowOff>
    </xdr:from>
    <xdr:to>
      <xdr:col>4</xdr:col>
      <xdr:colOff>202359</xdr:colOff>
      <xdr:row>7</xdr:row>
      <xdr:rowOff>33564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85975" y="990600"/>
          <a:ext cx="554784" cy="414564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20</xdr:row>
      <xdr:rowOff>57150</xdr:rowOff>
    </xdr:from>
    <xdr:to>
      <xdr:col>3</xdr:col>
      <xdr:colOff>371475</xdr:colOff>
      <xdr:row>23</xdr:row>
      <xdr:rowOff>142875</xdr:rowOff>
    </xdr:to>
    <xdr:sp macro="" textlink="">
      <xdr:nvSpPr>
        <xdr:cNvPr id="14" name="Стрелка влево 13"/>
        <xdr:cNvSpPr/>
      </xdr:nvSpPr>
      <xdr:spPr>
        <a:xfrm>
          <a:off x="628650" y="4467225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257175</xdr:colOff>
      <xdr:row>21</xdr:row>
      <xdr:rowOff>9525</xdr:rowOff>
    </xdr:from>
    <xdr:ext cx="1330429" cy="342786"/>
    <xdr:sp macro="" textlink="">
      <xdr:nvSpPr>
        <xdr:cNvPr id="12" name="Прямоугольник 11">
          <a:hlinkClick xmlns:r="http://schemas.openxmlformats.org/officeDocument/2006/relationships" r:id="rId5"/>
        </xdr:cNvPr>
        <xdr:cNvSpPr/>
      </xdr:nvSpPr>
      <xdr:spPr>
        <a:xfrm>
          <a:off x="866775" y="461010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20</xdr:row>
      <xdr:rowOff>38100</xdr:rowOff>
    </xdr:from>
    <xdr:to>
      <xdr:col>6</xdr:col>
      <xdr:colOff>9684</xdr:colOff>
      <xdr:row>23</xdr:row>
      <xdr:rowOff>152399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4562475"/>
          <a:ext cx="1828959" cy="685799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20</xdr:row>
      <xdr:rowOff>180975</xdr:rowOff>
    </xdr:from>
    <xdr:to>
      <xdr:col>5</xdr:col>
      <xdr:colOff>485547</xdr:colOff>
      <xdr:row>23</xdr:row>
      <xdr:rowOff>132256</xdr:rowOff>
    </xdr:to>
    <xdr:pic>
      <xdr:nvPicPr>
        <xdr:cNvPr id="8" name="Рисунок 7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0" y="4705350"/>
          <a:ext cx="1761897" cy="522781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</xdr:row>
      <xdr:rowOff>133350</xdr:rowOff>
    </xdr:from>
    <xdr:to>
      <xdr:col>4</xdr:col>
      <xdr:colOff>384391</xdr:colOff>
      <xdr:row>8</xdr:row>
      <xdr:rowOff>161925</xdr:rowOff>
    </xdr:to>
    <xdr:pic>
      <xdr:nvPicPr>
        <xdr:cNvPr id="10" name="Рисунок 9" descr="http://permrecept.ru/wp-content/uploads/2015/06/5055552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733425"/>
          <a:ext cx="1755991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457200</xdr:colOff>
      <xdr:row>1</xdr:row>
      <xdr:rowOff>180975</xdr:rowOff>
    </xdr:from>
    <xdr:to>
      <xdr:col>4</xdr:col>
      <xdr:colOff>1011984</xdr:colOff>
      <xdr:row>4</xdr:row>
      <xdr:rowOff>114300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95600" y="590550"/>
          <a:ext cx="554784" cy="50482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20</xdr:row>
      <xdr:rowOff>57150</xdr:rowOff>
    </xdr:from>
    <xdr:to>
      <xdr:col>3</xdr:col>
      <xdr:colOff>371475</xdr:colOff>
      <xdr:row>23</xdr:row>
      <xdr:rowOff>142875</xdr:rowOff>
    </xdr:to>
    <xdr:sp macro="" textlink="">
      <xdr:nvSpPr>
        <xdr:cNvPr id="15" name="Стрелка влево 14"/>
        <xdr:cNvSpPr/>
      </xdr:nvSpPr>
      <xdr:spPr>
        <a:xfrm>
          <a:off x="628650" y="4581525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276225</xdr:colOff>
      <xdr:row>21</xdr:row>
      <xdr:rowOff>28575</xdr:rowOff>
    </xdr:from>
    <xdr:ext cx="1330429" cy="342786"/>
    <xdr:sp macro="" textlink="">
      <xdr:nvSpPr>
        <xdr:cNvPr id="13" name="Прямоугольник 12">
          <a:hlinkClick xmlns:r="http://schemas.openxmlformats.org/officeDocument/2006/relationships" r:id="rId7"/>
        </xdr:cNvPr>
        <xdr:cNvSpPr/>
      </xdr:nvSpPr>
      <xdr:spPr>
        <a:xfrm>
          <a:off x="885825" y="474345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20</xdr:row>
      <xdr:rowOff>9526</xdr:rowOff>
    </xdr:from>
    <xdr:to>
      <xdr:col>6</xdr:col>
      <xdr:colOff>181134</xdr:colOff>
      <xdr:row>23</xdr:row>
      <xdr:rowOff>180976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5575" y="4114801"/>
          <a:ext cx="1828959" cy="74295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20</xdr:row>
      <xdr:rowOff>104775</xdr:rowOff>
    </xdr:from>
    <xdr:to>
      <xdr:col>6</xdr:col>
      <xdr:colOff>9297</xdr:colOff>
      <xdr:row>23</xdr:row>
      <xdr:rowOff>113206</xdr:rowOff>
    </xdr:to>
    <xdr:pic>
      <xdr:nvPicPr>
        <xdr:cNvPr id="3" name="Рисунок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4210050"/>
          <a:ext cx="1761897" cy="579931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4</xdr:row>
      <xdr:rowOff>76199</xdr:rowOff>
    </xdr:from>
    <xdr:to>
      <xdr:col>3</xdr:col>
      <xdr:colOff>431602</xdr:colOff>
      <xdr:row>7</xdr:row>
      <xdr:rowOff>104774</xdr:rowOff>
    </xdr:to>
    <xdr:pic>
      <xdr:nvPicPr>
        <xdr:cNvPr id="9" name="Рисунок 8" descr="http://i44.tinypic.com/sq34m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19" t="32748" r="16228" b="11111"/>
        <a:stretch/>
      </xdr:blipFill>
      <xdr:spPr bwMode="auto">
        <a:xfrm>
          <a:off x="1209676" y="1057274"/>
          <a:ext cx="1012626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523875</xdr:colOff>
      <xdr:row>4</xdr:row>
      <xdr:rowOff>9525</xdr:rowOff>
    </xdr:from>
    <xdr:to>
      <xdr:col>4</xdr:col>
      <xdr:colOff>1314451</xdr:colOff>
      <xdr:row>8</xdr:row>
      <xdr:rowOff>95251</xdr:rowOff>
    </xdr:to>
    <xdr:pic>
      <xdr:nvPicPr>
        <xdr:cNvPr id="11" name="Рисунок 10" descr="http://kirov-mebel.ru/assets/images/catalog/soft_furniture/polo_lux_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1071" b="84643" l="19429" r="8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467" t="12664" r="18340" b="14556"/>
        <a:stretch/>
      </xdr:blipFill>
      <xdr:spPr bwMode="auto">
        <a:xfrm>
          <a:off x="2314575" y="990600"/>
          <a:ext cx="1400176" cy="847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20</xdr:row>
      <xdr:rowOff>66675</xdr:rowOff>
    </xdr:from>
    <xdr:to>
      <xdr:col>3</xdr:col>
      <xdr:colOff>590550</xdr:colOff>
      <xdr:row>23</xdr:row>
      <xdr:rowOff>152400</xdr:rowOff>
    </xdr:to>
    <xdr:sp macro="" textlink="">
      <xdr:nvSpPr>
        <xdr:cNvPr id="14" name="Стрелка влево 13"/>
        <xdr:cNvSpPr/>
      </xdr:nvSpPr>
      <xdr:spPr>
        <a:xfrm>
          <a:off x="809625" y="4171950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276225</xdr:colOff>
      <xdr:row>21</xdr:row>
      <xdr:rowOff>0</xdr:rowOff>
    </xdr:from>
    <xdr:ext cx="1330429" cy="342786"/>
    <xdr:sp macro="" textlink="">
      <xdr:nvSpPr>
        <xdr:cNvPr id="13" name="Прямоугольник 12">
          <a:hlinkClick xmlns:r="http://schemas.openxmlformats.org/officeDocument/2006/relationships" r:id="rId7"/>
        </xdr:cNvPr>
        <xdr:cNvSpPr/>
      </xdr:nvSpPr>
      <xdr:spPr>
        <a:xfrm>
          <a:off x="1028700" y="4295775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20</xdr:row>
      <xdr:rowOff>19050</xdr:rowOff>
    </xdr:from>
    <xdr:to>
      <xdr:col>6</xdr:col>
      <xdr:colOff>159</xdr:colOff>
      <xdr:row>23</xdr:row>
      <xdr:rowOff>129588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7450" y="4105275"/>
          <a:ext cx="1828959" cy="68203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104776</xdr:rowOff>
    </xdr:from>
    <xdr:to>
      <xdr:col>5</xdr:col>
      <xdr:colOff>523647</xdr:colOff>
      <xdr:row>23</xdr:row>
      <xdr:rowOff>122732</xdr:rowOff>
    </xdr:to>
    <xdr:pic>
      <xdr:nvPicPr>
        <xdr:cNvPr id="3" name="Рисунок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4191001"/>
          <a:ext cx="1761897" cy="589456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3</xdr:row>
      <xdr:rowOff>47625</xdr:rowOff>
    </xdr:from>
    <xdr:to>
      <xdr:col>4</xdr:col>
      <xdr:colOff>256458</xdr:colOff>
      <xdr:row>10</xdr:row>
      <xdr:rowOff>19050</xdr:rowOff>
    </xdr:to>
    <xdr:pic>
      <xdr:nvPicPr>
        <xdr:cNvPr id="10" name="Рисунок 9" descr="https://encrypted-tbn2.gstatic.com/images?q=tbn:ANd9GcSw4OA_SVC3ileceZHetIhn6mNl1bAJj5-OIGqZR3YGHpTY9504mA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613" b="97312" l="369" r="9667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838200"/>
          <a:ext cx="1637583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20</xdr:row>
      <xdr:rowOff>47625</xdr:rowOff>
    </xdr:from>
    <xdr:to>
      <xdr:col>3</xdr:col>
      <xdr:colOff>361950</xdr:colOff>
      <xdr:row>23</xdr:row>
      <xdr:rowOff>133350</xdr:rowOff>
    </xdr:to>
    <xdr:sp macro="" textlink="">
      <xdr:nvSpPr>
        <xdr:cNvPr id="14" name="Стрелка влево 13"/>
        <xdr:cNvSpPr/>
      </xdr:nvSpPr>
      <xdr:spPr>
        <a:xfrm>
          <a:off x="619125" y="4133850"/>
          <a:ext cx="1571625" cy="657225"/>
        </a:xfrm>
        <a:prstGeom prst="leftArrow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" lastClr="F4F4F4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257175</xdr:colOff>
      <xdr:row>21</xdr:row>
      <xdr:rowOff>9525</xdr:rowOff>
    </xdr:from>
    <xdr:ext cx="1330429" cy="342786"/>
    <xdr:sp macro="" textlink="">
      <xdr:nvSpPr>
        <xdr:cNvPr id="12" name="Прямоугольник 11">
          <a:hlinkClick xmlns:r="http://schemas.openxmlformats.org/officeDocument/2006/relationships" r:id="rId6"/>
        </xdr:cNvPr>
        <xdr:cNvSpPr/>
      </xdr:nvSpPr>
      <xdr:spPr>
        <a:xfrm>
          <a:off x="866775" y="428625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 smtClean="0">
              <a:ln/>
              <a:solidFill>
                <a:srgbClr val="9BBB59"/>
              </a:solidFill>
              <a:effectLst/>
              <a:uLnTx/>
              <a:uFillTx/>
            </a:rPr>
            <a:t>Повернутися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20</xdr:row>
      <xdr:rowOff>38100</xdr:rowOff>
    </xdr:from>
    <xdr:to>
      <xdr:col>5</xdr:col>
      <xdr:colOff>9525</xdr:colOff>
      <xdr:row>23</xdr:row>
      <xdr:rowOff>180976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4219575"/>
          <a:ext cx="1724025" cy="714376"/>
        </a:xfrm>
        <a:prstGeom prst="rect">
          <a:avLst/>
        </a:prstGeom>
      </xdr:spPr>
    </xdr:pic>
    <xdr:clientData/>
  </xdr:twoCellAnchor>
  <xdr:twoCellAnchor editAs="oneCell">
    <xdr:from>
      <xdr:col>2</xdr:col>
      <xdr:colOff>847725</xdr:colOff>
      <xdr:row>20</xdr:row>
      <xdr:rowOff>133350</xdr:rowOff>
    </xdr:from>
    <xdr:to>
      <xdr:col>5</xdr:col>
      <xdr:colOff>28347</xdr:colOff>
      <xdr:row>23</xdr:row>
      <xdr:rowOff>122731</xdr:rowOff>
    </xdr:to>
    <xdr:pic>
      <xdr:nvPicPr>
        <xdr:cNvPr id="3" name="Рисунок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66925" y="4314825"/>
          <a:ext cx="1761897" cy="5608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9220" name="AutoShape 4" descr="data:image/jpeg;base64,/9j/4AAQSkZJRgABAQAAAQABAAD/2wCEAAkGBxITEhUSEhIVFhUWFRUXFRcYFRUXFxUVFRUWFxcWFRcYHSggGB0lGxcVITEhJSkrLi4uFx8zODMtNygtLisBCgoKDg0OFxAPFyslHxkrKy0tLS0tKysrLS0tKy0tLS0rLS0tLSstLTgtLS0tKy0tLSsrKzctLSstNy0rKystK//AABEIAJ8A1AMBIgACEQEDEQH/xAAbAAABBQEBAAAAAAAAAAAAAAACAAEDBAUGB//EADsQAAEDAgMFBgMGBgIDAAAAAAEAAhEDIQQSMQVBUWFxBhMigZGhMrHBByNCUtHwFGJygpLhFTMkovH/xAAZAQADAQEBAAAAAAAAAAAAAAAAAQIDBAX/xAAhEQEBAAIBBQEBAQEAAAAAAAAAAQIREgMTITFRQQQiYf/aAAwDAQACEQMRAD8A7UFECgTr0XAOU8oJTykYpTygBSlAHKaUMpJAUpShSlBClKUEp5QYpTSmlNKCPKYlMkSgilMSmKYpkUoSUimKCIlCSkSmlAKUimTplThEEIRhUyyE5JA9JZUmmcANzvZENmk6OC06OFboXGeSlNIRYweiy7lelwjGOzzx9k7dmF2jvZa5p5bl1uMWHVSCqNxEJdyl24yf+Hd+YeiiqYINAN3dBELae2bZotrHyQtpmAMwdHVHco4RluwTDYEg9CU7NlwfEbdFexVF14eOhH1VYY2lS8VSqOmg90XqX6c6cI7LaRZ3nCh/43n5oG9o8K4x3oBN4g384Vp+1aIAh8g723F0pnfovT+xTqYRrbuJjiLjz4KT+BMeHJHPUhaLW09Yn69QoTtBs/DAvfonzyLhipnANFy+PL5IqezQ4ZmuJHIKU46mXWZJ/eiN9Z34AWk6cJ5p88hwxVsTs4j4TPIiD1lVmUNzqb2x+K2WOMq0MNUqZi6s9kGG5L6ak8QpjXpfAXlx0433pc6XCMupSYCIdINgYtPCytHZQ0L79FoUcWxtshEC0wJ8lSNVlQ5WtcTvN5CfOjhAHZbZ+OeIhL+CptMukjcJhTVMjbF4bO7f1VQ7RAsW2Gh49U5cqizGfiw3Z1I/CHHzQMwAIJNMtjheVWrbbDCGiJ39VawuPc/T13J/6hf5qKns9hkSZGs7uquDCUgMuUEe/qpWU23Ji+pnVROoxcFLlb+ncZPUU37Mg2JIjW0jqE9DANdcOJE7o0V+jO/5qZmQWAAE6DefJO536y4z4zqmzaYOrvZJaT3Dh80lnyyHHFaygp2U2jQQsU44i826qKvtljdajROl0+3XVzjfNNsERY681Xds+mfw+5WEduToQbxYqxTxziJzAHdJT7dLuStcUQLyUi6N9uixBtZxMWUGL246m1ziPhBPJK4X9Ey86hu1vaPuQabAHVI8Rm1MajqSvMMVjnVHeJ7hMmwlzhO7heFHtjFOrPADjLz4iZu4kT1N1DhsIGPdVJMNLmgE75Ov6Lm3yrt48YvGlTpwXUr75Mu3XPBDhsc5jw6i5zJAljzIOkFrvoZ3aLncdjXPMmw3CYP+lUpVHWhjbk5iD8I/DHONeiV9+C3v29w7PdpW1m5C3JUHxC9wN7QVfxNDvIGeBM9R9F4xT2g9hplp8Qd4bmS5oiB1BC9P7LbapOl1QuLrRcFjYGoGvzW2HUnqsc+jbq4tiri6dFpbTABO/eepWPU205rgST0XT4g06rYe1r2m4/0QuM2j2YxDCXU3tq05JvZ7W7raO6jgtpXPluOs2RtQ1IA33MQrmKeA4EMFw6Tblr7ri9htrUyS7LHXdzWg+vVD7QW/16I4lM/raq1iSBEGx3HRGzGgu1B3OI1HCRzWW7FTwaesysd1Wq3Eiq0Mc0tyuBdG8QbDXX1T4DnHXYmkxw+IiN7SFy/aCjTY2RXf3m+zYPXcEdSvmM5Qw8WuLp8oEKGpQzuGYB7jYSFWOOmeVlc7hKjiTBzQL7/WFu4XabwySGx9F1ez9n5W/gbOoYwAX5nVSDZtoBEcMg09UrnBOnWDhatatB7moGkS12gIAVw7NxTfgLIGgLje9uhW3SwTA0NvpqCQgZskT4nPfpqbW3W1BUdxfbrh6u2saandClUDpiMnDfOkLpsDQxfdNc/u2vOtMi8bvEDqtjD4QUhDGxOpkk+ZKVRrjeP1Rc9+mdx17Z38LiDc5R/cktUUHb0lnzLi5Sk4ARnPpKcPaN//AKwqXeO3BM6s5dnE9tHvxwPoE7a43D5BZRrzvFkYf+5S4jbSdif5T7LD7SbQs1hEXJIJF7G3zVqR/wDFyW38Z94JB1kjcATAnjYLDr3WOvrp/lx3lv4osYA88QSJvfSQeeirYqsRSebjxuG/Wbn2COpiIJgA3JMbpG8enurOzsEcWx1Jgbnb43AmLOsTyBMgDkuSO/P05GjRnUlxjr0UnczzAsRwKm20x2HrPw7cvggOLReSA49InXnuS7N4Gq91QMbmytL3yZMToDzE25JMj4Nmsm7PhOnxkC51sQD6rqdmPBa3KSDmIEXkgQAPb2WDSoQwlhDi9zQ2d0Gd2/8ARWtl4rKRPwkCd9r38/DZJpj4jssHjalMmCQQd2n6LUwvbIiz2A7reEyNxFxv15rmW4gOJDdTeOFtI4arLxIOYy6zsvkZImeh9k5bPVOyWeY7ir2gpVLmll3WPXhCKhtCi78TZ8wvPaGPfY7z+gKsmtoCSLkAm97a+vyWk/ozxYZfzdPLy9Dlu4Jw5vBcZgsdVYYkxr+wfNdXsbtSxpipSjcHMAF+YPzBW0/pl9xjl/JlPVaNLBvdcUzHGIHqVewuyyblwbBHwiT/AKU1DaVCpcVmgiCQ45XDkQUw2hhy4nv6Z5A34WRertPY17i5RyNF8x5kfuFKHNnd+qz6uOokj75oH9Q8kVN9J0htQE/yuafaVEsv6rjZ+LdSuREcYVibX1VKnhi4zmge/orQoCfiKdkT5AyvfimaKheQBDI13Twj96qXD0WNkjU8TKldVATt+M7/ANBUpumzvaUlBVxQlOp8suUcNldpaPcp3MHotargqP8AOD/UCPQi6Gnsllj3gI3gtj5Ls5w+FZYAjXdO5MKXn1/VauIpd0B4QWmb2IveCVm1akn4QJ4fQJy7TZowpi4j5+S4jGuDnCRAIMzwjfPmu2M7gD1n2XE7ToltQtNjmPO0yPJc/wDRPEdf8t1uIauGDyHNBIPtfQgXj9F1XYLDBlPEVTMFzGTe7aYc9xA/uC5umS27TC6PHVzS2YB+KqCBx+9OvkxoXNJPbsyu3mu1K5dUqVXEB9R7nkAXGYyMx5C3kut+y2i4fxLna2GkWDSYHmSubOEEWgCx4zqB1vuXY/Z6B3GJdNg5wnpTDr8NZ81F/BI4HZQc+m1skU2ZZj8TiCC0f6V/DUSHeGJ4C4HTndDhaWRgEAZWtAvrIH780VCsanhpScpuRZoPJ3FGj5NnB1YIaInjBc4RYgga3myfFtiLbxY8ntgnqJsocPhskOLnRwDSxg/vBknmTdTtIdaBBc0iCCDDt53R9UtDe1KhAEuP5wJ01YDK1GZSCbESPXKZ+YWI99gS3RoMkcSXEew9VfqVi2m6Is0zrcgST1QGuR4f6Tad+UGZ6iUVSoIzA8PlY/JQ0awIJPnPANE/MhV8KfBkOgzMPGGmPlCAu1qxa4iRe4nTWHjl+E+Z4Ku3FODje5Etk3iRmYeMcd8hU8Tizk4vbJPMiQ7/ACE+qgx2IGQOEy0ZhpJH+xKR7W6u0SCJNjI4cx7SgZtTMJkbueqyNoVYaXXIaWuniJv7fNUmPiRyHpdBWu32L2rrtb4KroIBAmQL2EGeS6HCfaCc2R9IPMSTTMGN5INvcLx3ZOLOVobJPhDQBJcTYCBqdPVezdjOwzGUs+Kbmq1IcWmW5baOAuTujd5rTHbLO468x1+yNp0sQwmm4E72mMzeo+quDDiNTCyndmsNYtYKTm3a+mcjget5HIyFrOaY1n284W0cfU17hd7FgLJKNzTwSR4Ycq5jE4kZxfcfZRUcU90Na0kuIgQd663A7OpU7taJ3uN3HzOnkrLzbf5q71PkdE6d92sStsJ7mQaoB1IyyJG4Gfoq2C7Lyc1Vwjg3X/Ld5XXRtcULnlT3MtaX28WJiuzFKPuTkjdq0/ULybtpTNDFVKVTi0g3DdAQ4cv0XuYleUfbkwB+HqNaA5zKocfzZHMyjyzH1CjPK2aXhjJdxy2HrF8NF3OIaObiYB9YW/28xIa+nh2xFKn7uho9m+65v7Mfvsa0EeGk11V0mzcsAeRJ9lmba7Q99iKtTcajoNpytOVp9AsdulZqG1gbRp+7Dmus7FQzZ2LfuzVzIsLUKY8l54/aoPEfvfC7PYGKA2Hin6Sa4HmKbEBxNPEksGb/AK/ymxfDYudzfmrezdoNENAbG+YF9YDQVgsl7jN4MAcADwW7hq7ZylrdPyzrwQToMNiPD4bTPEZgfwmTfleQjcbOAMTa+lxBI9PYrHo1iJuIJE7xJ0tvB9lfxWJIDSLXnI0HxAi4B5e10Ab2kTmDrAmJ0LjDWk8gEZfDfFcBrj/VDdDwtH+Sz8PWD/CTckHWZA1vy0HFLH4g5COId6CZM8ykcrSwGI8A/paeu8yP3qnoV/E8SNQTf8zRqeoWLs/GRTbxga2vxKd+IsTxJvoIaA0dZgnzSC4zEXJixIPWxBk+UqhUxHhaJkNnzAsB6KucVlzSdI6CwuvSPsoo4CvhntqYZtSsD9+ajMwhxPdta42Ayj4RB1O9VMdlllp5fVr/APjkTo0efhOvmE1Ovcz+UfKT8176zsjsptxg6R3AEFzRP8pMD0Tt7LbMzBwwOHzcqY9xoVfbrLuxzH2HbC7nCOxT2/eVnEUyRdtJggZZ0l2YmNRHBej+JKk0NAYxoa1ogACABwAGiF9Ra4xhlluja4qZriqPePmwlEA7eq0xyqwzFXcHMIgwDrmEAyI6keRSUIxB3/NJTpnzX+nuE8lDmTZ1Lu3BFCWpnN5oW1Ewd0jReYfbTmd/DN4NrH/I0wPkvRcftWlRY59RxAaOFydwHErgNo4N+1HGuago0Gfd0wPG50XdvAFyNUapyyPKtmbZdgWYoCmS7EUe5a8GO7OaXE8bH1C56g4uEWkDgNF1Xa7s7Up1u6pTWDv+vK0ku3RAmCLT1Q4rsDiqLQ4uAnXwu8J4Ss+F+L54/XNd7e/7PVddWxzWbCFIPBfWrvaGg3IFXMZbqBDW+q53H7LNNrHEtcHNl2UO8DgYyukb9xFij2Ds17ya8A06TgahPGJjnFp4JaquUpUsNksQRAHqjrVbh2UwN/6ncugxNKlVbGYZosZF1kDY9XMGsBcXEBrWeIucTbwjeeiR7hVPGJpgudBIZBJLtwA3k8N69m7L/Z6wUmuxpL3uaC6iDlYzflcRd5GhuByUX2dfZ0MIG4jEkuxN4YHA06OsHTxPg66A6cV6A6jJlXjGeWW/TJxXZfA1KfdnDUw3dlblc2NIcLhcrivsmw73EnF4gNvDQ2jIBERmLeE7t69Ep0eJR91zT1EbsecD7IcIGkDE4qdxPcW3ad2psN9lGCaPHUxFT+9jAOQDG/Vegd3zT5Uag5Vw+H+y3ZbHBxpVHwZyvrPc3oRv85XT4bA0qbe7pU2sYNGsaGj2WhCeE5qFd1nPwM8gio4NrTIknmrhbH6lNPNPkjSvkJ5JdwppQnNuRsaA1im7pROqxpqpqLpTZ2HbTCSlASU7qeERxxT5eSja5SAxvRXTDZSUQYlnHFRl90GTsM0XAv1UH8G067/RTko2vvCe6NRWbgmCQBE8AB5TF0FTZ1HRzM3WSr5CYVQlulqMc7BwhGX+GpRwLB9bqEdlMJBb3Ph/KCQBOsAfWVvCq1IOHFGxqKI2ZRJk0aPU02T8lHsnYmHw7WspMDQ2YMS6+viN7rTyynyBLZ6CAE4TlqQBQDJApymgoBiDzSg7wilM4IAHAcUwbzSyp8iCC5nFRikOam80i5BI8qNCXIEyHARho4KJqkTRkNJJMpSzxjOCYYm9lnNcja9bcVcmj3s6qUO4rPY5WBUsUriqZLrSNyie6+munAIKJ0UlcACSp0raKtVUQrKOo9REq5ii5LPfQpGVpVEFEHJ8S5NWnWUwqb1jCsdFYpV5UXBczaTXAogVTzFMXEKeJ8l2QlIVEuKcVEuI5LRN02aUFJ9kxRobOXngkXE6IW1DwT3TIAlEAkUDigHTZihLkgUEfMjD1G5M1pKaMk2cJIG0OaZSz2yDgHbifX6IDhXjmpKWKPFWDixC38tNRVbTqax8lJDgPECJRZuZCmawHUkpbPU/DUHu69FO58i9kLiBEGyCrUlT7P0iqFADKIlDPBWilCScJsyZHRNsgLCVJTou4fL9UqIs06xUzKoO5NQwjjrAHqphs8cSs7Y1kqvXeAVGHzYLQOFEQbqNuDaDIkJSw9UNNgGrkZjigdhf5khhP5ilTNVeVAysZ+iutoNHH1T5Wi8I2SNwPkonjirJQEDgg1UkBO2qB0U5A4JgRwQQDUCHvYUhA4IXAb0Jomv4lJB3zeCSGL//2Q=="/>
        <xdr:cNvSpPr>
          <a:spLocks noChangeAspect="1" noChangeArrowheads="1"/>
        </xdr:cNvSpPr>
      </xdr:nvSpPr>
      <xdr:spPr bwMode="auto">
        <a:xfrm>
          <a:off x="1219200" y="98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9221" name="AutoShape 5" descr="data:image/jpeg;base64,/9j/4AAQSkZJRgABAQAAAQABAAD/2wCEAAkGBxITEhUSEhIVFhUWFRUXFRcYFRUXFxUVFRUWFxcWFRcYHSggGB0lGxcVITEhJSkrLi4uFx8zODMtNygtLisBCgoKDg0OFxAPFyslHxkrKy0tLS0tKysrLS0tKy0tLS0rLS0tLSstLTgtLS0tKy0tLSsrKzctLSstNy0rKystK//AABEIAJ8A1AMBIgACEQEDEQH/xAAbAAABBQEBAAAAAAAAAAAAAAACAAEDBAUGB//EADsQAAEDAgMFBgMGBgIDAAAAAAEAAhEDIQQSMQVBUWFxBhMigZGhMrHBByNCUtHwFGJygpLhFTMkovH/xAAZAQADAQEBAAAAAAAAAAAAAAAAAQIDBAX/xAAhEQEBAAIBBQEBAQEAAAAAAAAAAQIREgMTITFRQQQiYf/aAAwDAQACEQMRAD8A7UFECgTr0XAOU8oJTykYpTygBSlAHKaUMpJAUpShSlBClKUEp5QYpTSmlNKCPKYlMkSgilMSmKYpkUoSUimKCIlCSkSmlAKUimTplThEEIRhUyyE5JA9JZUmmcANzvZENmk6OC06OFboXGeSlNIRYweiy7lelwjGOzzx9k7dmF2jvZa5p5bl1uMWHVSCqNxEJdyl24yf+Hd+YeiiqYINAN3dBELae2bZotrHyQtpmAMwdHVHco4RluwTDYEg9CU7NlwfEbdFexVF14eOhH1VYY2lS8VSqOmg90XqX6c6cI7LaRZ3nCh/43n5oG9o8K4x3oBN4g384Vp+1aIAh8g723F0pnfovT+xTqYRrbuJjiLjz4KT+BMeHJHPUhaLW09Yn69QoTtBs/DAvfonzyLhipnANFy+PL5IqezQ4ZmuJHIKU46mXWZJ/eiN9Z34AWk6cJ5p88hwxVsTs4j4TPIiD1lVmUNzqb2x+K2WOMq0MNUqZi6s9kGG5L6ak8QpjXpfAXlx0433pc6XCMupSYCIdINgYtPCytHZQ0L79FoUcWxtshEC0wJ8lSNVlQ5WtcTvN5CfOjhAHZbZ+OeIhL+CptMukjcJhTVMjbF4bO7f1VQ7RAsW2Gh49U5cqizGfiw3Z1I/CHHzQMwAIJNMtjheVWrbbDCGiJ39VawuPc/T13J/6hf5qKns9hkSZGs7uquDCUgMuUEe/qpWU23Ji+pnVROoxcFLlb+ncZPUU37Mg2JIjW0jqE9DANdcOJE7o0V+jO/5qZmQWAAE6DefJO536y4z4zqmzaYOrvZJaT3Dh80lnyyHHFaygp2U2jQQsU44i826qKvtljdajROl0+3XVzjfNNsERY681Xds+mfw+5WEduToQbxYqxTxziJzAHdJT7dLuStcUQLyUi6N9uixBtZxMWUGL246m1ziPhBPJK4X9Ey86hu1vaPuQabAHVI8Rm1MajqSvMMVjnVHeJ7hMmwlzhO7heFHtjFOrPADjLz4iZu4kT1N1DhsIGPdVJMNLmgE75Ov6Lm3yrt48YvGlTpwXUr75Mu3XPBDhsc5jw6i5zJAljzIOkFrvoZ3aLncdjXPMmw3CYP+lUpVHWhjbk5iD8I/DHONeiV9+C3v29w7PdpW1m5C3JUHxC9wN7QVfxNDvIGeBM9R9F4xT2g9hplp8Qd4bmS5oiB1BC9P7LbapOl1QuLrRcFjYGoGvzW2HUnqsc+jbq4tiri6dFpbTABO/eepWPU205rgST0XT4g06rYe1r2m4/0QuM2j2YxDCXU3tq05JvZ7W7raO6jgtpXPluOs2RtQ1IA33MQrmKeA4EMFw6Tblr7ri9htrUyS7LHXdzWg+vVD7QW/16I4lM/raq1iSBEGx3HRGzGgu1B3OI1HCRzWW7FTwaesysd1Wq3Eiq0Mc0tyuBdG8QbDXX1T4DnHXYmkxw+IiN7SFy/aCjTY2RXf3m+zYPXcEdSvmM5Qw8WuLp8oEKGpQzuGYB7jYSFWOOmeVlc7hKjiTBzQL7/WFu4XabwySGx9F1ez9n5W/gbOoYwAX5nVSDZtoBEcMg09UrnBOnWDhatatB7moGkS12gIAVw7NxTfgLIGgLje9uhW3SwTA0NvpqCQgZskT4nPfpqbW3W1BUdxfbrh6u2saandClUDpiMnDfOkLpsDQxfdNc/u2vOtMi8bvEDqtjD4QUhDGxOpkk+ZKVRrjeP1Rc9+mdx17Z38LiDc5R/cktUUHb0lnzLi5Sk4ARnPpKcPaN//AKwqXeO3BM6s5dnE9tHvxwPoE7a43D5BZRrzvFkYf+5S4jbSdif5T7LD7SbQs1hEXJIJF7G3zVqR/wDFyW38Z94JB1kjcATAnjYLDr3WOvrp/lx3lv4osYA88QSJvfSQeeirYqsRSebjxuG/Wbn2COpiIJgA3JMbpG8enurOzsEcWx1Jgbnb43AmLOsTyBMgDkuSO/P05GjRnUlxjr0UnczzAsRwKm20x2HrPw7cvggOLReSA49InXnuS7N4Gq91QMbmytL3yZMToDzE25JMj4Nmsm7PhOnxkC51sQD6rqdmPBa3KSDmIEXkgQAPb2WDSoQwlhDi9zQ2d0Gd2/8ARWtl4rKRPwkCd9r38/DZJpj4jssHjalMmCQQd2n6LUwvbIiz2A7reEyNxFxv15rmW4gOJDdTeOFtI4arLxIOYy6zsvkZImeh9k5bPVOyWeY7ir2gpVLmll3WPXhCKhtCi78TZ8wvPaGPfY7z+gKsmtoCSLkAm97a+vyWk/ozxYZfzdPLy9Dlu4Jw5vBcZgsdVYYkxr+wfNdXsbtSxpipSjcHMAF+YPzBW0/pl9xjl/JlPVaNLBvdcUzHGIHqVewuyyblwbBHwiT/AKU1DaVCpcVmgiCQ45XDkQUw2hhy4nv6Z5A34WRertPY17i5RyNF8x5kfuFKHNnd+qz6uOokj75oH9Q8kVN9J0htQE/yuafaVEsv6rjZ+LdSuREcYVibX1VKnhi4zmge/orQoCfiKdkT5AyvfimaKheQBDI13Twj96qXD0WNkjU8TKldVATt+M7/ANBUpumzvaUlBVxQlOp8suUcNldpaPcp3MHotargqP8AOD/UCPQi6Gnsllj3gI3gtj5Ls5w+FZYAjXdO5MKXn1/VauIpd0B4QWmb2IveCVm1akn4QJ4fQJy7TZowpi4j5+S4jGuDnCRAIMzwjfPmu2M7gD1n2XE7ToltQtNjmPO0yPJc/wDRPEdf8t1uIauGDyHNBIPtfQgXj9F1XYLDBlPEVTMFzGTe7aYc9xA/uC5umS27TC6PHVzS2YB+KqCBx+9OvkxoXNJPbsyu3mu1K5dUqVXEB9R7nkAXGYyMx5C3kut+y2i4fxLna2GkWDSYHmSubOEEWgCx4zqB1vuXY/Z6B3GJdNg5wnpTDr8NZ81F/BI4HZQc+m1skU2ZZj8TiCC0f6V/DUSHeGJ4C4HTndDhaWRgEAZWtAvrIH780VCsanhpScpuRZoPJ3FGj5NnB1YIaInjBc4RYgga3myfFtiLbxY8ntgnqJsocPhskOLnRwDSxg/vBknmTdTtIdaBBc0iCCDDt53R9UtDe1KhAEuP5wJ01YDK1GZSCbESPXKZ+YWI99gS3RoMkcSXEew9VfqVi2m6Is0zrcgST1QGuR4f6Tad+UGZ6iUVSoIzA8PlY/JQ0awIJPnPANE/MhV8KfBkOgzMPGGmPlCAu1qxa4iRe4nTWHjl+E+Z4Ku3FODje5Etk3iRmYeMcd8hU8Tizk4vbJPMiQ7/ACE+qgx2IGQOEy0ZhpJH+xKR7W6u0SCJNjI4cx7SgZtTMJkbueqyNoVYaXXIaWuniJv7fNUmPiRyHpdBWu32L2rrtb4KroIBAmQL2EGeS6HCfaCc2R9IPMSTTMGN5INvcLx3ZOLOVobJPhDQBJcTYCBqdPVezdjOwzGUs+Kbmq1IcWmW5baOAuTujd5rTHbLO468x1+yNp0sQwmm4E72mMzeo+quDDiNTCyndmsNYtYKTm3a+mcjget5HIyFrOaY1n284W0cfU17hd7FgLJKNzTwSR4Ycq5jE4kZxfcfZRUcU90Na0kuIgQd663A7OpU7taJ3uN3HzOnkrLzbf5q71PkdE6d92sStsJ7mQaoB1IyyJG4Gfoq2C7Lyc1Vwjg3X/Ld5XXRtcULnlT3MtaX28WJiuzFKPuTkjdq0/ULybtpTNDFVKVTi0g3DdAQ4cv0XuYleUfbkwB+HqNaA5zKocfzZHMyjyzH1CjPK2aXhjJdxy2HrF8NF3OIaObiYB9YW/28xIa+nh2xFKn7uho9m+65v7Mfvsa0EeGk11V0mzcsAeRJ9lmba7Q99iKtTcajoNpytOVp9AsdulZqG1gbRp+7Dmus7FQzZ2LfuzVzIsLUKY8l54/aoPEfvfC7PYGKA2Hin6Sa4HmKbEBxNPEksGb/AK/ymxfDYudzfmrezdoNENAbG+YF9YDQVgsl7jN4MAcADwW7hq7ZylrdPyzrwQToMNiPD4bTPEZgfwmTfleQjcbOAMTa+lxBI9PYrHo1iJuIJE7xJ0tvB9lfxWJIDSLXnI0HxAi4B5e10Ab2kTmDrAmJ0LjDWk8gEZfDfFcBrj/VDdDwtH+Sz8PWD/CTckHWZA1vy0HFLH4g5COId6CZM8ykcrSwGI8A/paeu8yP3qnoV/E8SNQTf8zRqeoWLs/GRTbxga2vxKd+IsTxJvoIaA0dZgnzSC4zEXJixIPWxBk+UqhUxHhaJkNnzAsB6KucVlzSdI6CwuvSPsoo4CvhntqYZtSsD9+ajMwhxPdta42Ayj4RB1O9VMdlllp5fVr/APjkTo0efhOvmE1Ovcz+UfKT8176zsjsptxg6R3AEFzRP8pMD0Tt7LbMzBwwOHzcqY9xoVfbrLuxzH2HbC7nCOxT2/eVnEUyRdtJggZZ0l2YmNRHBej+JKk0NAYxoa1ogACABwAGiF9Ra4xhlluja4qZriqPePmwlEA7eq0xyqwzFXcHMIgwDrmEAyI6keRSUIxB3/NJTpnzX+nuE8lDmTZ1Lu3BFCWpnN5oW1Ewd0jReYfbTmd/DN4NrH/I0wPkvRcftWlRY59RxAaOFydwHErgNo4N+1HGuago0Gfd0wPG50XdvAFyNUapyyPKtmbZdgWYoCmS7EUe5a8GO7OaXE8bH1C56g4uEWkDgNF1Xa7s7Up1u6pTWDv+vK0ku3RAmCLT1Q4rsDiqLQ4uAnXwu8J4Ss+F+L54/XNd7e/7PVddWxzWbCFIPBfWrvaGg3IFXMZbqBDW+q53H7LNNrHEtcHNl2UO8DgYyukb9xFij2Ds17ya8A06TgahPGJjnFp4JaquUpUsNksQRAHqjrVbh2UwN/6ncugxNKlVbGYZosZF1kDY9XMGsBcXEBrWeIucTbwjeeiR7hVPGJpgudBIZBJLtwA3k8N69m7L/Z6wUmuxpL3uaC6iDlYzflcRd5GhuByUX2dfZ0MIG4jEkuxN4YHA06OsHTxPg66A6cV6A6jJlXjGeWW/TJxXZfA1KfdnDUw3dlblc2NIcLhcrivsmw73EnF4gNvDQ2jIBERmLeE7t69Ep0eJR91zT1EbsecD7IcIGkDE4qdxPcW3ad2psN9lGCaPHUxFT+9jAOQDG/Vegd3zT5Uag5Vw+H+y3ZbHBxpVHwZyvrPc3oRv85XT4bA0qbe7pU2sYNGsaGj2WhCeE5qFd1nPwM8gio4NrTIknmrhbH6lNPNPkjSvkJ5JdwppQnNuRsaA1im7pROqxpqpqLpTZ2HbTCSlASU7qeERxxT5eSja5SAxvRXTDZSUQYlnHFRl90GTsM0XAv1UH8G067/RTko2vvCe6NRWbgmCQBE8AB5TF0FTZ1HRzM3WSr5CYVQlulqMc7BwhGX+GpRwLB9bqEdlMJBb3Ph/KCQBOsAfWVvCq1IOHFGxqKI2ZRJk0aPU02T8lHsnYmHw7WspMDQ2YMS6+viN7rTyynyBLZ6CAE4TlqQBQDJApymgoBiDzSg7wilM4IAHAcUwbzSyp8iCC5nFRikOam80i5BI8qNCXIEyHARho4KJqkTRkNJJMpSzxjOCYYm9lnNcja9bcVcmj3s6qUO4rPY5WBUsUriqZLrSNyie6+munAIKJ0UlcACSp0raKtVUQrKOo9REq5ii5LPfQpGVpVEFEHJ8S5NWnWUwqb1jCsdFYpV5UXBczaTXAogVTzFMXEKeJ8l2QlIVEuKcVEuI5LRN02aUFJ9kxRobOXngkXE6IW1DwT3TIAlEAkUDigHTZihLkgUEfMjD1G5M1pKaMk2cJIG0OaZSz2yDgHbifX6IDhXjmpKWKPFWDixC38tNRVbTqax8lJDgPECJRZuZCmawHUkpbPU/DUHu69FO58i9kLiBEGyCrUlT7P0iqFADKIlDPBWilCScJsyZHRNsgLCVJTou4fL9UqIs06xUzKoO5NQwjjrAHqphs8cSs7Y1kqvXeAVGHzYLQOFEQbqNuDaDIkJSw9UNNgGrkZjigdhf5khhP5ilTNVeVAysZ+iutoNHH1T5Wi8I2SNwPkonjirJQEDgg1UkBO2qB0U5A4JgRwQQDUCHvYUhA4IXAb0Jomv4lJB3zeCSGL//2Q=="/>
        <xdr:cNvSpPr>
          <a:spLocks noChangeAspect="1" noChangeArrowheads="1"/>
        </xdr:cNvSpPr>
      </xdr:nvSpPr>
      <xdr:spPr bwMode="auto">
        <a:xfrm>
          <a:off x="1219200" y="98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571500</xdr:colOff>
      <xdr:row>2</xdr:row>
      <xdr:rowOff>128000</xdr:rowOff>
    </xdr:from>
    <xdr:to>
      <xdr:col>4</xdr:col>
      <xdr:colOff>66864</xdr:colOff>
      <xdr:row>8</xdr:row>
      <xdr:rowOff>161925</xdr:rowOff>
    </xdr:to>
    <xdr:pic>
      <xdr:nvPicPr>
        <xdr:cNvPr id="12" name="Рисунок 11" descr="http://polit.ru/media/photolib/2013/07/25/thumbs/ps_pacific_walrus_1374735596.jpg.814x610_q85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9894" b="97527" l="1323" r="8968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28075"/>
          <a:ext cx="1571814" cy="117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20</xdr:row>
      <xdr:rowOff>57150</xdr:rowOff>
    </xdr:from>
    <xdr:to>
      <xdr:col>2</xdr:col>
      <xdr:colOff>629169</xdr:colOff>
      <xdr:row>23</xdr:row>
      <xdr:rowOff>168461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7175" y="4238625"/>
          <a:ext cx="1591194" cy="682811"/>
        </a:xfrm>
        <a:prstGeom prst="rect">
          <a:avLst/>
        </a:prstGeom>
      </xdr:spPr>
    </xdr:pic>
    <xdr:clientData/>
  </xdr:twoCellAnchor>
  <xdr:oneCellAnchor>
    <xdr:from>
      <xdr:col>0</xdr:col>
      <xdr:colOff>352425</xdr:colOff>
      <xdr:row>21</xdr:row>
      <xdr:rowOff>66675</xdr:rowOff>
    </xdr:from>
    <xdr:ext cx="1330429" cy="342786"/>
    <xdr:sp macro="" textlink="">
      <xdr:nvSpPr>
        <xdr:cNvPr id="18" name="Прямоугольник 17">
          <a:hlinkClick xmlns:r="http://schemas.openxmlformats.org/officeDocument/2006/relationships" r:id="rId7"/>
        </xdr:cNvPr>
        <xdr:cNvSpPr/>
      </xdr:nvSpPr>
      <xdr:spPr>
        <a:xfrm>
          <a:off x="352425" y="4438650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ru-RU" sz="1600" b="1" cap="none" spc="0">
              <a:ln/>
              <a:solidFill>
                <a:schemeClr val="accent3"/>
              </a:solidFill>
              <a:effectLst/>
            </a:rPr>
            <a:t>Повернутися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18</xdr:row>
      <xdr:rowOff>152400</xdr:rowOff>
    </xdr:from>
    <xdr:to>
      <xdr:col>3</xdr:col>
      <xdr:colOff>361949</xdr:colOff>
      <xdr:row>22</xdr:row>
      <xdr:rowOff>47625</xdr:rowOff>
    </xdr:to>
    <xdr:sp macro="" textlink="">
      <xdr:nvSpPr>
        <xdr:cNvPr id="2" name="Стрелка влево 1"/>
        <xdr:cNvSpPr/>
      </xdr:nvSpPr>
      <xdr:spPr>
        <a:xfrm>
          <a:off x="619124" y="5362575"/>
          <a:ext cx="1571625" cy="6572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1</xdr:col>
      <xdr:colOff>192037</xdr:colOff>
      <xdr:row>19</xdr:row>
      <xdr:rowOff>155073</xdr:rowOff>
    </xdr:from>
    <xdr:ext cx="1330429" cy="342786"/>
    <xdr:sp macro="" textlink="">
      <xdr:nvSpPr>
        <xdr:cNvPr id="3" name="Прямоугольник 2">
          <a:hlinkClick xmlns:r="http://schemas.openxmlformats.org/officeDocument/2006/relationships" r:id="rId1"/>
        </xdr:cNvPr>
        <xdr:cNvSpPr/>
      </xdr:nvSpPr>
      <xdr:spPr>
        <a:xfrm>
          <a:off x="801637" y="5555748"/>
          <a:ext cx="1330429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ru-RU" sz="1600" b="1" cap="none" spc="0">
              <a:ln/>
              <a:solidFill>
                <a:schemeClr val="accent3"/>
              </a:solidFill>
              <a:effectLst/>
            </a:rPr>
            <a:t>Повернутися</a:t>
          </a:r>
        </a:p>
      </xdr:txBody>
    </xdr:sp>
    <xdr:clientData/>
  </xdr:oneCellAnchor>
  <xdr:twoCellAnchor editAs="oneCell">
    <xdr:from>
      <xdr:col>1</xdr:col>
      <xdr:colOff>514350</xdr:colOff>
      <xdr:row>4</xdr:row>
      <xdr:rowOff>409576</xdr:rowOff>
    </xdr:from>
    <xdr:to>
      <xdr:col>4</xdr:col>
      <xdr:colOff>6155</xdr:colOff>
      <xdr:row>7</xdr:row>
      <xdr:rowOff>161925</xdr:rowOff>
    </xdr:to>
    <xdr:pic>
      <xdr:nvPicPr>
        <xdr:cNvPr id="4" name="Рисунок 3" descr="http://korusna.info/wp-content/uploads/2012/10/yak-vybraty-naturalnyj-sy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03" b="89520" l="10000" r="9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33576"/>
          <a:ext cx="1320605" cy="1209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 macro="" textlink="">
      <xdr:nvSpPr>
        <xdr:cNvPr id="10243" name="AutoShape 3" descr="data:image/jpeg;base64,/9j/4AAQSkZJRgABAQAAAQABAAD/2wCEAAkGBxMSEhUTEhMVFRUXFxoaGBcXFxgaGBcaGBsYGhUXGBoZHyggGBolHhcYITEiJSkrLi4uFx8zODMtNygtLisBCgoKDg0OGhAQGy0lICYvLS0rLi0rMC0wLS8vLS0vKy0vLy0tLS0vLS0tLy0vLSsrLS0tLS0uKy0rLS4tLS0rLf/AABEIAP8AxgMBIgACEQEDEQH/xAAcAAABBQEBAQAAAAAAAAAAAAADAAQFBgcCAQj/xABOEAACAQIEAwUDBgkKBQIHAAABAhEAAwQSITEFQVEGEyJhcTKBkRQjQlKhsQczNnJ0ssHR8BUWQ2JzksPE4fEkNFOzwiWTJkRkgoOio//EABoBAAMBAQEBAAAAAAAAAAAAAAADBAIBBQb/xAA5EQACAQICBgYIBgIDAAAAAAAAAQIDEQQhEjFBUXGxMzRhcoHBBRMiMpGh0fAUUmKywuEj8UJDov/aAAwDAQACEQMRAD8A19TRFoKmm+I4tbtvlbNplzMFlUzmEzn6M1tikSIFdRUZe4xbXPo5Fsw7hSUDaeHNzbUbUfE8Ut22ZWzZlCaASWNwkIq9SSp0rhocuKE48qZPxy1AgXCTnlQhzL3ZAuZhyjMOu+lEHEbbXEtq0s9vvFjYryM9T08jQcYRloTAeVeY7Frb3IzGAq82J0UAev3GiqQAZE6b+dbs0rmLpuwFiTpQu7mABrRHrgmNRINdOMEU+idOtDdzly6R6US4OvPnXGuwI8Q/ia6YZZML7C/mj7qLQsL7C/mj7qLSGVLUKlSpUHRUqVKgBUqVKgBUqVKgBUqVKgBUqVKgCLU1XOJXQox1okd5dZO7Xm+dERco5wynbaKsYblTXE460pIa4FZYkxqu3MggA7e/rTLXEp2IW7fVcDdslwLqM4ZZGaTdzBwDuCCGmvcYht4sNcuF1R7DO7BVyhlxKKTlAAAZhr51JJi7Jn/iCxA1OVcwAgH6E7sunX317/KVgg/8SfFoNF19rTVNfaG/1V6meaL3GtJEJeZWxFx+/wC5t3DiCtwFYIVcOjQW3BZTtB00NBuYF7i277k2bZ7m2LaFlKggIWkENlDMQFkaTM6VZbvEcPmg3ogSBAgbRllfTbrXa8SshSTdzARJYe7ko5j4n0rUdKLukcloyVmNuH8AsWGLqpLxGdiSR1idvv8AOn5603PFrMT3gIkCYaNdRJjSRrXFridp2CLcDEzAE8t61Jzk7yuYjGEVaNkODLdKAwoz0JhpWUDAsK8CkmYLdY8qK8RoPU0EjQx8K0YZnvFO2uPt8aTCJiCuH+U4W33fd2j4Lgs51zFM2uZtZnWtmuXgpg9Cfh/vXzzx38o7f6Zg/uw9b5xHn+YdPes0gr2B2xahguslsvvylvuBprgeLLddkUezmnxWz7Jy+yrFh7xQ7/45I/6o67909N+HsxxL5iXChgvgZAkmYgrBkZdcxmJ50yEU0xNWbjKKW1k7UdxbjdjDAd64BZlVVkZiWIAABPUis47b9quLC4bNqwuFQyBecgj+9BC/DXpUT2f7EG6z4rEYo3bti9bhiwFsnwPIY8jMDYHpSxxthYASdBEyaheLcf7tGa2ofKJliQDqB4dDO+5gdJpjx3FsQxDaI0ZSDlEHeACWOn7su9QWIvu9i6WDAZWImABLKYCgz7210rdNJzSe9C60nGnJrWk+ReMPiGfuXzhQ9vMbcAliQpEHfwz9tMO0PFCLGI7poe3lGZT1ZQfQ7iiYIf8AKabWvh4BJPTkPfULxdD3OOJj2liMsx3h0Ma/Gm00vWwXauZPWk/UVHts/wBv3qHfYPHXLyXTddnIYATy0q01Tvwbfi7v54+6rjWsakq8kvvIz6Nk5YWDk7v+xUqVKpS4iFNDfh9piWZAWO88/Wu0pne44qXe5ZcoUA5yYzFpyqgAJc6HTfTypyTeonulrHVvhVgai2sneuxwmwYm0ukRptAgR0psnHcPKrn1cBlGVpYHYqIkjQ/A0S1xuw0xc9lSx8LaKoDFjp7MEa86HGfaaTj2Bjwixv3S/wAbUm4ZZiO7WNNNY0Mj7TXmH4xYc5VuAnXryEnWI5H+6ehoH84MMY+c9rbwtrvA1G5ymBuY0muaM+0Lx7Dt+GWTM2lIJkgzBOuvrqa4TAWkOZUUETBG+u9cfy7hztdB8wGg77GNfZI8iCN6E/HsNAPeiDMGGIMb6gcoPwNa0Z7mcbj2D1ulC2OtNcZx+wCsMOeYzooUwzGeQMbda9v8XsHUXAeuhOzZenWjQluOOS3hX/bQiv8Aqa6s4gOsowKk8vKiYgKDCgxAmd55xRqMmLcd/KNP0zB/dh633HHU/mH71msD49+UifpmD/y9b5j51MCMp36ysDrSCrYN8R+OTT+lHX/pPTfgo+dukqZzN4s8ga+yVzk7AQSBz20pziJ71P7UR/7dymXCWJxDgoBGeHIOa54tfESZC7QNB5bU6n7siet78OJ32e41bxiXFbIWt3HR06ZWIBIPIxNUPtfjeHWcRbsYZmW89+3nWy3zftrPeDbl6/srfH+1KAXbKWsRbvI91PlFqDmGY+Fgdx9okxrUd2U4jhLLIgwl579y5bU37sQpZxJA5anfc6TSSk1/HWwwvKTHjcxJzELvEEHn1FROLspbsuqspLW8xAAB1K6mCZ2jfmKf8RQlrmk/jt8x5r9Ee1+z3mmeNQd0xVwR3GqrkABB+r7S77HaaZR6SPFCMR0U+D5Fqwaj/hDIEWtBOp8C7CNY9R76h+M28tjHTcRpZDlUglJfQPAEHy5DruZjB/8Aym/4rz+oNzEfaKje0CRh8Ye9R5K+FYlPHoGjn69KbT6aHFcyet1erwf7QP4Nvxd388fdVxqq9g0CreAJIzKZMc1B5aVaq7jXevJ/eoPRsdHCwXHmxUqVKpS4hVNQXE+J4Rbri9aJKxmchSoIXMPpTIGkxO/nU4pqKxXFnF1rYwzP4oDQYbQT9ExqWGvOOulNNZ/3Ylk8hs/EMFaVG+TnVXiAkqtpirCc8R4GgA7KfOhWuJ4Nc84cR4soUe0qHKM0kAydgJjMZjUk+G43cAObCsdyJXKADIVdFOx0YmILdNi4zigNkFsLJa7kW2cwLFQ1w7LO9saQQZE86bZ7n8TF+35A8PxTAoYWwyFlIAygZlOhC+KCNW1HRtddfcM+BZ7rC23s5jMZFW2GIZIbSYY5h8ROvd7tIwEnBvABIJB0iSqnweE+E7aAga86luB3+/UuLaKhUZQAJIYsSSYEqVKGI5msyvFXafxNRs3ZW+BVrzYFi1wreHjV2UBYthGZShCnwoWzM0e86xRjj8BJAsEzA0A6MkRn0iGU+fWZq4G0omFAnfQa9Z60E4ZJkIg88o/dWfXLt+J31b7PgVI47h4DEWj7Ovh3zIHIHi8Wi8p1T0qZ/kqzM92AZzc9+u/8e6nOJ4dacBWtqQCDAGXUHMNo0kbc6Kwrkql9V/iChbXYBhrKW0yqsAbAToPU615dQztGkx5UVtf45UO5AOh0rB1mL8d/KNP0zB/dh637HsdVA+iT9q1gPHvyjT9Mwf3Yet7x415DwHn5rypJTsPeI+1Zj/qH/t3Kj+EY64950e4GAzQAbUAgwVIUltOp94BqRx/t2P7T/DuVHcLB+U3T4ufK4A3nqAsjad/dTqdtGXAnrX04We0z/D/hLwOE7yxesMzpduBmy24JzH/evMV+E7A4rJYs2WW5cuW1VstvQl1150LE8a4WAy3LjWcUly6pdEJ3ckhgdGBOvvpYftpg7qrh2S0bxe33d23bIDHOIkEDIw0PTzOtJKS1cVJLtAb27nshTsy/W9/2zsKBimZ0uyGHzTmIUg85JA8Lb+GdqLxTKXeQCe8uATP1rc6jbWPs6UPAoD3oAGtu4DlbQHLqH+s/9b3VqDtJMXUWlBrsZZ+GspXCGJJsgggEgSizqDAnzBqJ45ZYYfGs06suX2Iyh+WTXUknxCddzyfcDb5vB7fio210UbHltUXxQRaxwjdlMgMJ+cj6W5/N0qiCtXjx8yOo74Wo/wBL/aPew+17b2k2/MFWiqp2CaVvEfWXy2UcpNWus4vpX4ckb9Hu+Hj482KlSpVOWEEpoyt0oA8qMpprJ0GU12EBgkSRsekiDHShLRRWTaO2UEEEAgiCDqCOYIrpFAAAEACABoABsAOQrkV2K4dOWoTCjGhMKAAsKHcGvWjNXEwZGlaMjdqGwiNjTjSDM5uXTzoNydzXTLMW49+UifpmD/y9b5jYzSRMIdP/ALlisD49+UifpmD/AMvW98QGp/MPr7S0oo2HuP8Abs/2n/hcqM4PcQ4i8IQPrtkHhBOoAJJknU+QkCpXGjxWv7T/AMHqHwAb5QNWI+d1LOAfEBoDoY298inUvdlwJq+U4Pt/oq3Zvs7h8VcuNdwNo2+9ug3XabjsGaTAjTNt5fGpriPYrhttA62bVlldCrhSSCGBECeZ0qiYHsdicbcvPY4l3Q7+8O5l5SHadA40O+3Onj/g5x1gpdfHveVLltjbi54gHUn6Z+6klJZeKe2/TvLv0o+lbmR9IdfLT6VdcPeUeTMI4HhygDIdF6jz9a44gpzvoT85d2UN9JCN9QfsESdhQ8Ld8Nyc4PdXDDjU+EjMCuijll99djrRmXusn+At81gxln5s65SY8PXYe+mXGnQ2MaVB9pJJKySHAaANQAQYzSfcAKfcBkW8GI3tbx5CNY0HvHKo3igPc41Z0LqdyYJu6jcjnPLfaql08eP8iF9Vn3f4ocdg5y3pze2vtaN7POrXVW7CggX5MnOuu30dKtNZxfTPw5I36P6vHx5sVKlSqYtIC3RVFN0NDGOHf9zH0M0+c7H3a055EqZJW5OldrQrbRqKKOtZYxBRXQoa0x4vxq1hgM5JY7IvtHz8h5msSkoq7GRi5OyJG7cCiWIA6kwKb28XbfRXBPSaonF+LXMU6nW2gUgKGmZ+kSRvty69aFYw962Q9ts2SDHpXmVPSFp2jmitYT2c3maC4obj/am/CuIjEW+8AykGGWZKkefSnDV6kJKSTWoilFxdmCO8xQ7pJ/dRrh/2oTj7K2hbMU49+UifpmD/AMvW+4lCzQBrkOsxuRp15fdWDcdVv5wqcvh+W4KWy7GLEDNymduelb+zHvAOWU/eKUUHOJHit/n/APi1RfCVAuMTkk59i5IGaTAPhWZBMROlS94ar+d+w1X+CowxV2UMDNDFHXdujSCNN5ExtTqavGRNWdpw4la412z4Tw+6xsW1uYiSD3Q1zHQh2667Gq6e0XFeIOtzu+4wqXrfeLsSMymDIkyCDsNDua0PF9l8Diz39tRbuDMBdtjKwOxBBGvpUPicFjcCHKNbvJdvWy9yclxZKITl1DaCdIpJUTWP7PXGJZGRwxJyNmX2ipIzKTO3QVFnh9y0lwG1cX5pxA8asSCBqsmdgNtBURxLFcZGKxIwCW2s95u+8wJA12n9tCtYvjpu2BjEtLY75M5T2t+Wvx8prqdnczKOkmi9cJQqmDBUg9yAZXVYQSDIlTPLTaojiJ+ax2pnvE3EAfOaRpqPPXb0qY4eZOHktMXOYg6neTJ91B7VYZEwmJKLBYqWOupzKZ1335VTHp48f5EM+rVO6/2oB2HYHvyDPjX09nlNWmqt2G2vfnL+qPIVaaziulfhyRvAdXj482KlSpVOWFaa+FBdjAGpNVFuJfOC8C2YvLLygbDz00o/HOJZz3aHwjc/WI5en7ai7NguSFjQTOwis1Z3dkQ33Gj2XBAYagwR5g04LdNB0qp9mce4i0ysya5HAJA12mPZnnyq0rTU7q4+LugwrOsTZu4nEXDGpMydlXZR8OXrWhxyqo8IdbVkPdcLJOZnYASCQBLEchUOMjpuMeJdhHbSZwnZtwSBeBU8oM+Q+NdngN8DS6sxH0hPkTUxgcWLiyoGXk4ZWVvQqTXWNxaoQXu2ranQZyASfIsw+AFT/hqb2FDqSIfsq1y3fu2Lgglc0dCsD7Qfsq0MOlVLtFduW79q5ZYB8kHnmEwAB9Ia1asKj5AzHU7+p5VVhJaKdPcS4mOanvOWoZP+9GJ3mhyQCKuIzMeMKRxNjrrxDBRvEThZkctY1295rYyp7yY0CkT5kjT7KwnjmIb+XAkJlGPwOpWXBbuDo3IfNxH9at5vMQCQJI5UoeJiJA57/wAfGobh2IZsQ4LSYYOJtwArRbC5fFoC0zzNSeBBgkqFJPIRPmR++obhCAYhjr/SaSTk8QHi8I9oCRry5706mvZkT1m1OHEy/tB2Ox9q9ddsXfs2nuMym2Lj21DEnUJcBXf6sc9KNgOw+LPd304mcVbW5bY21N05gHBIINw9OY5VIcf/AAg4+/duYfAYbKEc22uv7MgkGCYXkTvOm1cdnOy17D3PleL4gQ5Kg27DLrJAAIBg78gIpJSH4kOKtjMWMDftW7a3RK3CAcxUHSRt/rSw+F413tk4q/auWBeTOEKk76bD4+U1YO0OE4XhWuXscbbNdfMMw8WwEAA67VBYPE2b+Lw/8jhAoab5DspAB2NvZgRNAF34edcNttc9d+Wn7aF2txDHD4hChAVUhuTSyz8NPtpxwtTFgiYhwfajUnfly5+6oLicd1xGDr3iE/3gB9x+HuFcenjx/kedPqtTuv8Aah/2GIIvRPtJvP1B11q01WOxP9NrPiTnP0Bzk1Z6xiulfhyQzAdXj482KlSpVOWGV8Wxy3DlQQg2gAZj9Y/sFR1dhgIKzPPbfyr0EZSDvMjTU9QT0pLd3cgJfs7xXuTlee6J31hW/d1q5o0iRselZyh8KqWAUtJOpI5SRVv4Dwu+hHz6tbAkLBII/qk+zTacnqGQb1E4ZjTeNPXlVUxHAe/teOFuRcVXgZlzPmYr9WYFWtTTLHX1RwCSCw08Jykjlm2zc430NZq5NSWwspNNOL2kXwThPycZQZkLMaAsoIL6R4iMoJ55RTTG9m++xAvMQY5NqMuUDLlIIImWjqZqTxGKMqASOh8OU/3qcYLEypnQfWJBnqdNIpMar09IplR9i2w4wODFu6EtoqoqkxG0sYCz7PoIqWufCgcNxSXUzW2zCdTBH2ka+oozVTCLjk9ZHOannHUCyzQno+m9CY8x8KYLZj/FsIG45cukapjuHgHNHtGwCMv0v2Vsty13lxst24vkCQNNDH+lZDxG6i8ZvKWXM2O4flWbcmDh5ME59P6umpmtmxNpF1ByNuCNydoPUa7edLHHWDwpSZdnmNWMkRNRnCU+fckudWCyJt765DAg9RG/MxU3aMgazoNRzqD4ap+U3Sc5gES5Q5ZMgJlcwpB2yjYTrTafuy4E9b34cTLeI9pcDhsS9puHriEW63e4g2xuzSx2IgTzPKtIfshgb1tHtWLVsko6OttZEEMI+FZy3GOIIuIw9jh4u2Wu3hnjVsztJ+00ax2l4r3dnD3cEbdkNZRrmshQyiaUUlgbhGBxfEMV8vKvctsq27dxoUWsoIYA6amdfLyofFOBcOwmIwtzBZLeIN5VVLTaOpPzgIB1Ea+6i8c7PYPi2IvW7p7rEWGyq6e0yQDJn2t6guE4ThvC8dZtWXOJxdxwmZtRbU+1toDH3fAA03hWHlLLzoufTXWSR1j7DUNxm8z2MaD9FkA0XbvOqifjP21N8Hwym3aczKhwNTHiJmRsdqgOKsDYx5n6ajddMtyNl21nUiT1PKmD/wA8e95kFRWwk+6/2jvsNtf/ADlHI7KBOlWmqf8Ag4ju70fXH3VcKMYrVpLhyD0c9LDQfHmxUqVKpi4xo+VGe4uaVXSNj1jfSvC5cqCR0Gw+6lbYAnMAdCPf10pBAchyBE6b6ddtfdUnw3jNzDHKYdd8pO0/VI29Ki1jWQdtPXr51McLxy2csjPaPtSoORuqz91djrOoteD4nbdGuTlVRLFtlETvsdOlQvbriYFu1bVsousD3gnKAuo1GkkwY6A1F9vePW2VcMtyFcBnZRIy/QT0O59B1qocGwt1u9Wy5a0B4uYZQDAyN4SBry05VRTjD10JzzSztsvs+A6rCUqLjF5sv/ZTHtfRg658hHjGzdJHI6Uy7c8TuWe7VJUOCRPVSOXvnXTTarRwDhgw1hbKHMRJLERmJM7A+g91VPtDxGxiMT3F4m33DnNcgHTLMKsHcx56bUunpvHucIf41d2W62vfrzsuBmq5RwWhUn7byu+Ordq2ssfYq4ThkJaZnUnWQxkfx0qdasr4pctg2nwTlTYJILMQDOs5TudIO0gx6aF2f4ymLsC6uh2dfqtzHpzHka3oOMpXTV22k1Z5ts1RkpUo2adkk2s1dIetXDqI0350R6Ar5hI2I+ytmmZbxC5/6riAWj/1DhsCV18WHnfU+6tpurIIgHyPXlWI8Rn+WL+8fL+HdY9rD76gc+h91bjSxw1wGaCWM6wBppG+2g9Ndt67t4S2pLKiBjMkKATOpkiguzo8KJUxA5KBoR0H8b7UZ8QBIYFeQmNfSK7dnGkzLeOdoOJX7z2OEWMti0xVroAGZgfFBJ6yNAeY5V5wXtBxLD3Us8XsZrF1lUXSB4WJ8MkHrA1A3HXQuG7dLwm5dwmLsOALjulxBo6uxYHzImD8edeYzt4vFXt4PB2HOa4jPcYaIisGJ8iYgf6Vw0R/bDHYg4jE2bWDe6ouHLftuUdCyiQpA8/uqI7G2ruHu2UbhxQvdti5iLhzNOYEnbQFtQORI3Ik2riPGeK2MViUwOD7+13ntyo1gSPEw/g0Fe0HF7l2wmMwQs2Tfty+ZNDm0gBpMnT30AaXwT8Qnv8A1jUBxvFB8LiwLgcKw0FtkyTcGhJ0f1FT/BPxCe/9Y1WuLLFnHAzJZDBJMA3NDBGgPl51RDrC73mRVuqS7j5DvsQoAvAAAZk2EfQHKrRVW7CtIvRHtKJEQYXyq00YrpX4ckGA6vG3bzYqVKlU5YY+3iOpEk6k6b9aGen210sHcwBrHU+XQmur7qScogab70ggPDb8OYsPIc/9KFecqp0JI1j9kV0wrp0gwSPXcfZQBVXbOWFzeTPrRsMCrFbLOEyqGMM0AjxFsg1GYHlsecUTinDmt5riKCrQCD9Ak+0vkTpOwmpexwO5bIVrGKstAPf2iHYEjUOqnVQfqkbDQ0+NntsXxd1pJX7LkjiO1PEjHd2bLKw8L21a4pj+tngHyIB8qa4nG8Qki82Gyt7Qc2lBmCdiHnSPdT2wjoIu3bd8mQxNi7nIgx7Cqyt1zTzqHwPyeW7nCtduA6I5MR1RIDOfzvgaVUjJNffkWU6kKkfcXblfzJduG2L+FcoLZvAEwtwuCwhhGYL7QmNPfTL8HN698rK2oyR88CT7InxAfWDR8a7xWDZ9Gsot+IAUG46BdcrMgFq30yqCZYbE1buw3C7eGw7uVyO7kuWI2UkKvkBrp1mnRjJpznO7vqezdbPVkzznoU5+qhBJWvl879ua4jvtRjmtWiEB8fhLcgOfvP7zTPspiSbbWwCVWIYkaE6lY3idj61D8Zxue9JuC8okCAUUTyGuvrzprwjEhLqsXa2vMqJ08wdxS9P2hLl7RE4pGbjOICwf+N4eSPDsO4JIkzpE6b/dttYRxniFsca7pQS1zHYJs4HhIU4Yr9PTTN9A779N3rZWKmeLtgumbaGn0EGPT91PKbYoeJfRvuFAGbfhB4rexd4YTAYW1iWVQz3HUMqTOUCSJ2anP4NuKNZa5hcZhbeEvIoYMqhVuKSRpBPMbTzHWqdwLhnFbl28mFxaIQQSkqGyH8XMrrAGX1U+tExPDeJpi7K4nFJcZcrMBBYW+8t5lJC6TExP0T11DpZOKrxn5XifkBtiz3mmcGZjWNfZmffNNCvGu9w/y82TY7+1OUHNOYZY16x7pp7xTs5xW7isQ+Exfye0bmilfaMCWEjY/soCdmOL27tl8VjRfsretlkyjkd5jSDr7qANJ4J+IT3/AKxqr8UPzPENV9tNFER4/pci3nrsNZ0Fo4H+IT3/AKxqt8ZebOOELAZIIPiMvJzQSBroNjpqBzop9YXe8yKt1SXcfIddiDpen6yfqCrRVW7DTF6TJzJzn6A6AfdVpoxXSvw5IMB1ePjzYqVKlU5YZDnCgqQrTBzDl5CubAOsEDlr56V4krDQDMgTr9leLsdJ5enn9lIIDzLv5f7V2CuTY5p38q5RSSANSeX7K8XlJ0nWN/PSgDtMmUzObl0iqpd4pexFyQ5UnQZSUAHnl0Ggq23LBugizbYtEADUbbk8jNVXEW7hfLdQI6wkAAAZZBmNz50yCKKGVzQl45hHIXLftmdSLrAQN4h4mY5RvVV47x9zcZLF25atxGd2JuEFdRInKD5a7a0A5cu5zT7o51G460S3u/ZVFSmkrobCcr6zVOwDDEYKxcbR7edDlgAwSpn1AQnzE084y2FtIVuAXGJYhPpS7FjqPZEnfp1qO/BpaazgSbqm2puO4zfUIXxemhqK45fsO47hGjmZMEdFU7D1pEso2+9v1fxF1HZ32/6+iI9oLfUBMjmAOXma5W4YGnszGg3OonTXbY10UDE5BoBOu4A39a6GI8ASAIM5vtpRMVDilyeP2tBJxeBMwRHhw+ggwBr05Dat8HFk+UHDnRsoYHkTqSvrAn49KwHigjtBZ/SsD+rh61rtTgmbFAppcNsNbI3LWySVB6xBHmBVlKCm2m9hRXqSpxi0r558Lc/9F0ob+0vvqI7N8eXErlbw3VHiXaY0LKOnUciehBMyw/bS5RcXZ6xsJxnFSi7pmY9reEYbH3BibOMGExC5rbS4UsEJEMAZ0IMepoHZhLXC7jubq4t7ir3l3vZfViqpbB3gkGCQfHpNMOKfg+wdzD4nGM7G788+XMPaBYgR5fsp4n4PcLhbQv2LzLcITTMDBYjcHeJrhs1TCYlLqLcQhlYSCKje010LakzGp08hP76qPDe07YO89jE28txvFkUwjtPivWif6NhJYbqV21kyK4g8SvhrTHubWVbttiIbPn7xfCSGgBfEJBBMGg4TfYu4z4HDu+jPbDEfVzS2X3THuoXa1FGEvwsHwyYifGpnz1Y++akOAj5hI6H7zUV2svucPiVKQgVMrSDmOYZpEyPhyNPpK1eK/UuZJiJaWFk/0vkC7CtIvER7SbfmCrTVW7DnS9H1k/UHlVpruK6V+HJHMB1ePjzYqVKlU5YUK9wCEbKgLEaeLnyidqacO4HczMLts5SNDI3nkQfWrUBRDcJrTim72EeqiQlvgdof0Z95anuGwNtRlFtACZ1WdvWn4aug1dy3HVSSB29NvhVJ7V2e6vsSoKXxmnQGRo8dDsffV7zVB9scF3uHJEZrfiG22zD4a+6tRlmd0bGdJAZSRKydNp8po/D8Mbt1LajV3A8onX3ATQ7iBXKkg8swmBtJHWrZ2CwID3L0yFGRfU6sY9I+NOk7K5xIvdtQAFAAAEAeQ0Apnd4Lh2M90oMbrKn7Io+Y0s9SvMZooiL/AGXtgMbTMjkQCTK69RE15Y7IWABmLsY11gE8/SpnvKXeVnRRnQjuMH4/bC9pEUbDGYMD0HycCtm7YWmyLfT2rDBp8jGb3eyfcaxvtH+Uq/puE/wK3nF62rk6hpX4wsUynLRkn99oVqenBxWW7js+ZUOIYUYjLisISLsyyKGnMBqQdg2vowPnq84R2wDDJiJVxpmAAB5eOT4D57em1R1i+/DcSUILWm2/rLOhH9dZjz1B3BFg4rwKxjUF60wVyNLi7HlDjqNuoj3VZUUco1NX/GXZ277fFHmUZTznR95P24PfvW6/wfEz+/8Agtu33uXWvX7feXHbIMuUBmJ2zdD99K3+Cy7adLgxF64UuI4RiCGyupPP31OWOIYrhzC3cE2+Sn2CP6jDVfQaf1at/COPWcSRkOV4Mo0BuUkcmHmJ84qerQnTzea2Nai6hi6dZ6KyktaeTQPtD2ds4xBbvAyNUcGHtsIhkbkarmAwHErGIsrcRb4VgoxSFVY2SfGmIQ+0QNQV+l76vNw+JfOR9k/srp7gBAO52pBSM+B/iE9/6xqt8YB7rHysSyEHIFzDPAMgDMdDzPL1Nk4F+IT3/rGoHj2Ma5YxgY6IUCjKAAA8SDJLTG/lVFPrC73mR1uqS7j5Bew7Ei9P1k3/ADRVoqr9iGnv+XiTlH0Byq0UYrpX4ckGA6CPjzYqVKlU5YQANdGhV2ErZk7LV6DSFsR51H4vjOGs3RZu3gjlC4DaCAY36nkOcGuNpGowlJ2SJLlNR3aEFsLeA+ofs1P3VI4fI6h0YMrCQwMgjqCN6WMwylCD7LAqfQgijSSzOWeoyFELMqiJ18vtq8/g+WbVwnm4+xRXh7F2JBF255ar+6p/gHC7dlDbQlhJJJ3k8tPKtSrRlkjiptZjma9p4MKvT7TTe/asFSGZcrAg+OJBEHWaxdHRnh8badnRHDNbIDgGShOoB84pxpRMDw+yFy2Yygx4TInzPM+utGOBHU/ZQmddr5GB9ovylX9Nwn+Xrern4v1uR/8A1rBu0YjtKo/+twn+BW8sPAv9qP8AuVw6ecZ4TbxNvJcHmrDdT1H7qpa8Px2Bcm0C6HcoMytG2ZN5jpB5TFaHSp9Ou4x0Grx3Py3EdbCRqT9ZFuMt6895ULHFsRih3T4KQfaL5lQeeo09xmmPGex72/HhiWG+SfECOaHnHLmOpq64/GJZQ3LhhR/AA6mq3e7aKrDNYuBeU6EjrDAD/wDanUqlRdFHLas2mT16NFpKvP2tjyi199oy4J2qYslq/wC0HAznQ6ypFwep3+MbmzjEh9QCCLoUg+Wn7TUFx7C4fGWflFogOCATEHX6Nxff8DzFA7LYpgHs3JDo6GDvAaCPOJGvMEb6ml1YQktOnlvW7+h2HqVISVKq7/ll+b++ZZ+BfiE9/wB5qs8TcHD48DUi4J99wwPaM6eQ99Wbgf4hPf8ArGojtNgRbwuKYOzF8phiIXxgwsDQeI70U+sLveZ2t1SXcfI87Ef08fWTp9QdKs9VjsRcDC8R9ZNevgHmas9cxXSvw5IMB0EfHmxUqVKpywrQalfVyvgcIZGpUNpzEHr1o7YfpQntnmK6cWR0/ijxMIIOhifI+VMO0nZ+3i0AclHUgrdQDOIBESd1gnT0pziLbFCAcsiAennVYvJirXgXvbmWCjiYA3II23kQazLgcVWVNqUSd7KcFfBq9s4hrtvN82GAGRTqQYHtFiad9oMQossuhJA0941oPDMe11A7JknlM7c9hzmg3+Eo9wuzuZO0iPTaYrM09G0RnrNOWnIrig/fVj7IY1VzWjoWaQeR0iPXSjrwuxEd2D5kkn4zI91BbglvTK9xQDMAjfqCRIpEaM4NNG3OMlYtAuVAr2Tw4DCbkNqfEN532qQF6uzekQdvvqpq4hpPWdcIwdqxbyWfYkned99afd5Ubh1W2oRFVVGyqAFHMwBoKL3xosayWowrtL+Uy/puE/wK3p/YX+0H69YJ2iP/AMSr+m4T/Arfe7JURyefgxNB0dUq4lug+J/dXni8vtoOEYyC7iyG1FhFKjlnuZpb1AUR+caNavW8SrqyyFdkZW11WRPv3pibpt44hiAL1oQY0zITI36Gg8TD4e98os5XDQLtsGCY2ZRrrqf4Mh8ldpLcrefzuSxdk21td/L5W8MyC4pww4O6DaJNm4cpEzEGcjdY1KnffqZ642jo3yhNIuFCfLUj7Mw946VL3+JW8WEtLbuLN1GbOoAADAkSCZJ206+VOu0iZhbtxobyT6FlH7W+FNc25LS1tNP6v72XExpxjCSh7qacezel2fWw/wCBt/w6HyJ+01Dcf4navYTEd2GkZS2ZGWfEkakCTEecRUxwb/l19G8+Z5VReH4fu8FjU7hLILIwVEuKB4lXKC49kALA0IltAIlcOsLveYyt1SXcfIn/AMH93Ot5ojxL9ix+yrZVO/Bt+Lu/nj7quNaxqtXkl95GPRjbwsG+3mxUqVKpS8zT+fDf9Ff7xo9ntXecArYUgnKPHEnmFB1Mc42rO/lFTOB4naHydmfKbRYMpDEkMzMGWAR9KCCQdOdfQ1MJRivZhz+p8rRxmJlK0qnLfwLd/Oa8+nyZdOrwB4Q2pOg8JBoK9o7x0XDjWNnmQWyL8W0qvYDjyG3Fworwwkq5VvmgiFwJ6AaDzii4Lj1pe7VisKLcsEMyt8uwmJy5dYikPDxX/Xz+pSsRUdv8r/8AP0JjCdprt05LdjO28KSTA3rr+cF/Ln+THLmyT4ozbZdt50jrVdweMw3ylGuOFVEDMVRgly6uoAUCVU6ToPZOgmneP7RWjhnUXC10grAVlBPfNd70E7AgxG81qVCnpJKnu3mYV6+i3Krqv+XP5Eu3aC+GZDhjmQSw8UqImW00EH7afcB40cRnGULljYzMz8Nqg27SYRjfDkMrm22qEm4FsZMi/UYXIIJjnrTj8GD5u/8AIJ/5UmtRgqMpaFmrb9trj6FWr+IhH1mknpX1bL21ItYbqdPKu7byd4FPRbHQfCve5U8h8K8q57diOVQGLAanc9QNpohvHSdqfCyvQfCiC2Og+FAWME7QflIn6Zg/8vW+XcO0mJiZ3678+tZFxvsdjrnHVxSYdjY+VYZ+8zW4yJ3OdoLZtMrcuVbVXDREvg7h/wBWNA/kp2Eyv2/uqdrgp0MfdQcK1j+zTuhAZQw1WJ9oba/xy6Uw4Si3D3d1xavAwUYRm80116xy8xBN0huo+B/fTLiHB7V/8cobzAg+kjWPKmKSatIVKDT0o+K+9pE4bAgFWz7MCJGm/WelP++GIvqEM2rJLMw2a5BCqDzyySfOKa2ux2GUzDkdMxA+yDU7YsKihUUKo2AEAV28Y6s2ZanNpNWXMZ8E/wCXTlodempqsXs54fiWbG/LAXXK4FsBQDb0hFADHc8tREVauFWitlVYQYOh5amq1a7LXbGDv2hc75rhUqBnUCGBIUPcYAfbpqTWoNevT/V5i6sW8LKKWei+R7+Db8Xd/PH3VcarPYbht2wlwXUKksCNQZEeRqzVvGSUq8mn92MejYyjhYRkrP8AsVKlSqUuMM/mJjvqJ/7i0+TshjBbCHD2iR9LvVneemvStMDivQ4q5+kKr1pfP6kMcBRjquZrb7I4mNcLaP8A+Yeflvr9lc2uyWLUz8mtenerG5PMeYHoPPTTM4pZhWfxtTcvn9TX4Kl92+hmv80sVqThrR20N1Y+kTqAN5Hw9IJgeyOLGIsObVtER1LQ6nSQW9dq0fNXuej8bU7Pn9Q/BUvu30Pe7WPZX4CulUDYAelI3REVyHqMsCCvZoXeUu8oAOa8zUE3KSvQBJ29h6V1XFo+EegrugBUqVKgBUqVKgBUqVKgBUqVKgBUqVKgBUqVKgD/2Q=="/>
        <xdr:cNvSpPr>
          <a:spLocks noChangeAspect="1" noChangeArrowheads="1"/>
        </xdr:cNvSpPr>
      </xdr:nvSpPr>
      <xdr:spPr bwMode="auto">
        <a:xfrm>
          <a:off x="2438400" y="136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 macro="" textlink="">
      <xdr:nvSpPr>
        <xdr:cNvPr id="10244" name="AutoShape 4" descr="data:image/jpeg;base64,/9j/4AAQSkZJRgABAQAAAQABAAD/2wCEAAkGBxMSEhUTEhMVFRUXFxoaGBcXFxgaGBcaGBsYGhUXGBoZHyggGBolHhcYITEiJSkrLi4uFx8zODMtNygtLisBCgoKDg0OGhAQGy0lICYvLS0rLi0rMC0wLS8vLS0vKy0vLy0tLS0vLS0tLy0vLSsrLS0tLS0uKy0rLS4tLS0rLf/AABEIAP8AxgMBIgACEQEDEQH/xAAcAAABBQEBAQAAAAAAAAAAAAADAAQFBgcCAQj/xABOEAACAQIEAwUDBgkKBQIHAAABAhEAAwQSITEFQVEGEyJhcTKBkRQjQlKhsQczNnJ0ssHR8BUWQ2JzksPE4fEkNFOzwiWTJkRkgoOio//EABoBAAMBAQEBAAAAAAAAAAAAAAADBAIBBQb/xAA5EQACAQICBgYIBgIDAAAAAAAAAQIDEQQhEjFBUXGxMzRhcoHBBRMiMpGh0fAUUmKywuEj8UJDov/aAAwDAQACEQMRAD8A19TRFoKmm+I4tbtvlbNplzMFlUzmEzn6M1tikSIFdRUZe4xbXPo5Fsw7hSUDaeHNzbUbUfE8Ut22ZWzZlCaASWNwkIq9SSp0rhocuKE48qZPxy1AgXCTnlQhzL3ZAuZhyjMOu+lEHEbbXEtq0s9vvFjYryM9T08jQcYRloTAeVeY7Frb3IzGAq82J0UAev3GiqQAZE6b+dbs0rmLpuwFiTpQu7mABrRHrgmNRINdOMEU+idOtDdzly6R6US4OvPnXGuwI8Q/ia6YZZML7C/mj7qLQsL7C/mj7qLSGVLUKlSpUHRUqVKgBUqVKgBUqVKgBUqVKgBUqVKgCLU1XOJXQox1okd5dZO7Xm+dERco5wynbaKsYblTXE460pIa4FZYkxqu3MggA7e/rTLXEp2IW7fVcDdslwLqM4ZZGaTdzBwDuCCGmvcYht4sNcuF1R7DO7BVyhlxKKTlAAAZhr51JJi7Jn/iCxA1OVcwAgH6E7sunX317/KVgg/8SfFoNF19rTVNfaG/1V6meaL3GtJEJeZWxFx+/wC5t3DiCtwFYIVcOjQW3BZTtB00NBuYF7i277k2bZ7m2LaFlKggIWkENlDMQFkaTM6VZbvEcPmg3ogSBAgbRllfTbrXa8SshSTdzARJYe7ko5j4n0rUdKLukcloyVmNuH8AsWGLqpLxGdiSR1idvv8AOn5603PFrMT3gIkCYaNdRJjSRrXFridp2CLcDEzAE8t61Jzk7yuYjGEVaNkODLdKAwoz0JhpWUDAsK8CkmYLdY8qK8RoPU0EjQx8K0YZnvFO2uPt8aTCJiCuH+U4W33fd2j4Lgs51zFM2uZtZnWtmuXgpg9Cfh/vXzzx38o7f6Zg/uw9b5xHn+YdPes0gr2B2xahguslsvvylvuBprgeLLddkUezmnxWz7Jy+yrFh7xQ7/45I/6o67909N+HsxxL5iXChgvgZAkmYgrBkZdcxmJ50yEU0xNWbjKKW1k7UdxbjdjDAd64BZlVVkZiWIAABPUis47b9quLC4bNqwuFQyBecgj+9BC/DXpUT2f7EG6z4rEYo3bti9bhiwFsnwPIY8jMDYHpSxxthYASdBEyaheLcf7tGa2ofKJliQDqB4dDO+5gdJpjx3FsQxDaI0ZSDlEHeACWOn7su9QWIvu9i6WDAZWImABLKYCgz7210rdNJzSe9C60nGnJrWk+ReMPiGfuXzhQ9vMbcAliQpEHfwz9tMO0PFCLGI7poe3lGZT1ZQfQ7iiYIf8AKabWvh4BJPTkPfULxdD3OOJj2liMsx3h0Ma/Gm00vWwXauZPWk/UVHts/wBv3qHfYPHXLyXTddnIYATy0q01Tvwbfi7v54+6rjWsakq8kvvIz6Nk5YWDk7v+xUqVKpS4iFNDfh9piWZAWO88/Wu0pne44qXe5ZcoUA5yYzFpyqgAJc6HTfTypyTeonulrHVvhVgai2sneuxwmwYm0ukRptAgR0psnHcPKrn1cBlGVpYHYqIkjQ/A0S1xuw0xc9lSx8LaKoDFjp7MEa86HGfaaTj2Bjwixv3S/wAbUm4ZZiO7WNNNY0Mj7TXmH4xYc5VuAnXryEnWI5H+6ehoH84MMY+c9rbwtrvA1G5ymBuY0muaM+0Lx7Dt+GWTM2lIJkgzBOuvrqa4TAWkOZUUETBG+u9cfy7hztdB8wGg77GNfZI8iCN6E/HsNAPeiDMGGIMb6gcoPwNa0Z7mcbj2D1ulC2OtNcZx+wCsMOeYzooUwzGeQMbda9v8XsHUXAeuhOzZenWjQluOOS3hX/bQiv8Aqa6s4gOsowKk8vKiYgKDCgxAmd55xRqMmLcd/KNP0zB/dh633HHU/mH71msD49+UifpmD/y9b5j51MCMp36ysDrSCrYN8R+OTT+lHX/pPTfgo+dukqZzN4s8ga+yVzk7AQSBz20pziJ71P7UR/7dymXCWJxDgoBGeHIOa54tfESZC7QNB5bU6n7siet78OJ32e41bxiXFbIWt3HR06ZWIBIPIxNUPtfjeHWcRbsYZmW89+3nWy3zftrPeDbl6/srfH+1KAXbKWsRbvI91PlFqDmGY+Fgdx9okxrUd2U4jhLLIgwl579y5bU37sQpZxJA5anfc6TSSk1/HWwwvKTHjcxJzELvEEHn1FROLspbsuqspLW8xAAB1K6mCZ2jfmKf8RQlrmk/jt8x5r9Ee1+z3mmeNQd0xVwR3GqrkABB+r7S77HaaZR6SPFCMR0U+D5Fqwaj/hDIEWtBOp8C7CNY9R76h+M28tjHTcRpZDlUglJfQPAEHy5DruZjB/8Aym/4rz+oNzEfaKje0CRh8Ye9R5K+FYlPHoGjn69KbT6aHFcyet1erwf7QP4Nvxd388fdVxqq9g0CreAJIzKZMc1B5aVaq7jXevJ/eoPRsdHCwXHmxUqVKpS4hVNQXE+J4Rbri9aJKxmchSoIXMPpTIGkxO/nU4pqKxXFnF1rYwzP4oDQYbQT9ExqWGvOOulNNZ/3Ylk8hs/EMFaVG+TnVXiAkqtpirCc8R4GgA7KfOhWuJ4Nc84cR4soUe0qHKM0kAydgJjMZjUk+G43cAObCsdyJXKADIVdFOx0YmILdNi4zigNkFsLJa7kW2cwLFQ1w7LO9saQQZE86bZ7n8TF+35A8PxTAoYWwyFlIAygZlOhC+KCNW1HRtddfcM+BZ7rC23s5jMZFW2GIZIbSYY5h8ROvd7tIwEnBvABIJB0iSqnweE+E7aAga86luB3+/UuLaKhUZQAJIYsSSYEqVKGI5msyvFXafxNRs3ZW+BVrzYFi1wreHjV2UBYthGZShCnwoWzM0e86xRjj8BJAsEzA0A6MkRn0iGU+fWZq4G0omFAnfQa9Z60E4ZJkIg88o/dWfXLt+J31b7PgVI47h4DEWj7Ovh3zIHIHi8Wi8p1T0qZ/kqzM92AZzc9+u/8e6nOJ4dacBWtqQCDAGXUHMNo0kbc6Kwrkql9V/iChbXYBhrKW0yqsAbAToPU615dQztGkx5UVtf45UO5AOh0rB1mL8d/KNP0zB/dh637HsdVA+iT9q1gPHvyjT9Mwf3Yet7x415DwHn5rypJTsPeI+1Zj/qH/t3Kj+EY64950e4GAzQAbUAgwVIUltOp94BqRx/t2P7T/DuVHcLB+U3T4ufK4A3nqAsjad/dTqdtGXAnrX04We0z/D/hLwOE7yxesMzpduBmy24JzH/evMV+E7A4rJYs2WW5cuW1VstvQl1150LE8a4WAy3LjWcUly6pdEJ3ckhgdGBOvvpYftpg7qrh2S0bxe33d23bIDHOIkEDIw0PTzOtJKS1cVJLtAb27nshTsy/W9/2zsKBimZ0uyGHzTmIUg85JA8Lb+GdqLxTKXeQCe8uATP1rc6jbWPs6UPAoD3oAGtu4DlbQHLqH+s/9b3VqDtJMXUWlBrsZZ+GspXCGJJsgggEgSizqDAnzBqJ45ZYYfGs06suX2Iyh+WTXUknxCddzyfcDb5vB7fio210UbHltUXxQRaxwjdlMgMJ+cj6W5/N0qiCtXjx8yOo74Wo/wBL/aPew+17b2k2/MFWiqp2CaVvEfWXy2UcpNWus4vpX4ckb9Hu+Hj482KlSpVOWEEpoyt0oA8qMpprJ0GU12EBgkSRsekiDHShLRRWTaO2UEEEAgiCDqCOYIrpFAAAEACABoABsAOQrkV2K4dOWoTCjGhMKAAsKHcGvWjNXEwZGlaMjdqGwiNjTjSDM5uXTzoNydzXTLMW49+UifpmD/y9b5jYzSRMIdP/ALlisD49+UifpmD/AMvW98QGp/MPr7S0oo2HuP8Abs/2n/hcqM4PcQ4i8IQPrtkHhBOoAJJknU+QkCpXGjxWv7T/AMHqHwAb5QNWI+d1LOAfEBoDoY298inUvdlwJq+U4Pt/oq3Zvs7h8VcuNdwNo2+9ug3XabjsGaTAjTNt5fGpriPYrhttA62bVlldCrhSSCGBECeZ0qiYHsdicbcvPY4l3Q7+8O5l5SHadA40O+3Onj/g5x1gpdfHveVLltjbi54gHUn6Z+6klJZeKe2/TvLv0o+lbmR9IdfLT6VdcPeUeTMI4HhygDIdF6jz9a44gpzvoT85d2UN9JCN9QfsESdhQ8Ld8Nyc4PdXDDjU+EjMCuijll99djrRmXusn+At81gxln5s65SY8PXYe+mXGnQ2MaVB9pJJKySHAaANQAQYzSfcAKfcBkW8GI3tbx5CNY0HvHKo3igPc41Z0LqdyYJu6jcjnPLfaql08eP8iF9Vn3f4ocdg5y3pze2vtaN7POrXVW7CggX5MnOuu30dKtNZxfTPw5I36P6vHx5sVKlSqYtIC3RVFN0NDGOHf9zH0M0+c7H3a055EqZJW5OldrQrbRqKKOtZYxBRXQoa0x4vxq1hgM5JY7IvtHz8h5msSkoq7GRi5OyJG7cCiWIA6kwKb28XbfRXBPSaonF+LXMU6nW2gUgKGmZ+kSRvty69aFYw962Q9ts2SDHpXmVPSFp2jmitYT2c3maC4obj/am/CuIjEW+8AykGGWZKkefSnDV6kJKSTWoilFxdmCO8xQ7pJ/dRrh/2oTj7K2hbMU49+UifpmD/AMvW+4lCzQBrkOsxuRp15fdWDcdVv5wqcvh+W4KWy7GLEDNymduelb+zHvAOWU/eKUUHOJHit/n/APi1RfCVAuMTkk59i5IGaTAPhWZBMROlS94ar+d+w1X+CowxV2UMDNDFHXdujSCNN5ExtTqavGRNWdpw4la412z4Tw+6xsW1uYiSD3Q1zHQh2667Gq6e0XFeIOtzu+4wqXrfeLsSMymDIkyCDsNDua0PF9l8Diz39tRbuDMBdtjKwOxBBGvpUPicFjcCHKNbvJdvWy9yclxZKITl1DaCdIpJUTWP7PXGJZGRwxJyNmX2ipIzKTO3QVFnh9y0lwG1cX5pxA8asSCBqsmdgNtBURxLFcZGKxIwCW2s95u+8wJA12n9tCtYvjpu2BjEtLY75M5T2t+Wvx8prqdnczKOkmi9cJQqmDBUg9yAZXVYQSDIlTPLTaojiJ+ax2pnvE3EAfOaRpqPPXb0qY4eZOHktMXOYg6neTJ91B7VYZEwmJKLBYqWOupzKZ1335VTHp48f5EM+rVO6/2oB2HYHvyDPjX09nlNWmqt2G2vfnL+qPIVaaziulfhyRvAdXj482KlSpVOWFaa+FBdjAGpNVFuJfOC8C2YvLLygbDz00o/HOJZz3aHwjc/WI5en7ai7NguSFjQTOwis1Z3dkQ33Gj2XBAYagwR5g04LdNB0qp9mce4i0ysya5HAJA12mPZnnyq0rTU7q4+LugwrOsTZu4nEXDGpMydlXZR8OXrWhxyqo8IdbVkPdcLJOZnYASCQBLEchUOMjpuMeJdhHbSZwnZtwSBeBU8oM+Q+NdngN8DS6sxH0hPkTUxgcWLiyoGXk4ZWVvQqTXWNxaoQXu2ranQZyASfIsw+AFT/hqb2FDqSIfsq1y3fu2Lgglc0dCsD7Qfsq0MOlVLtFduW79q5ZYB8kHnmEwAB9Ia1asKj5AzHU7+p5VVhJaKdPcS4mOanvOWoZP+9GJ3mhyQCKuIzMeMKRxNjrrxDBRvEThZkctY1295rYyp7yY0CkT5kjT7KwnjmIb+XAkJlGPwOpWXBbuDo3IfNxH9at5vMQCQJI5UoeJiJA57/wAfGobh2IZsQ4LSYYOJtwArRbC5fFoC0zzNSeBBgkqFJPIRPmR++obhCAYhjr/SaSTk8QHi8I9oCRry5706mvZkT1m1OHEy/tB2Ox9q9ddsXfs2nuMym2Lj21DEnUJcBXf6sc9KNgOw+LPd304mcVbW5bY21N05gHBIINw9OY5VIcf/AAg4+/duYfAYbKEc22uv7MgkGCYXkTvOm1cdnOy17D3PleL4gQ5Kg27DLrJAAIBg78gIpJSH4kOKtjMWMDftW7a3RK3CAcxUHSRt/rSw+F413tk4q/auWBeTOEKk76bD4+U1YO0OE4XhWuXscbbNdfMMw8WwEAA67VBYPE2b+Lw/8jhAoab5DspAB2NvZgRNAF34edcNttc9d+Wn7aF2txDHD4hChAVUhuTSyz8NPtpxwtTFgiYhwfajUnfly5+6oLicd1xGDr3iE/3gB9x+HuFcenjx/kedPqtTuv8Aah/2GIIvRPtJvP1B11q01WOxP9NrPiTnP0Bzk1Z6xiulfhyQzAdXj482KlSpVOWGV8Wxy3DlQQg2gAZj9Y/sFR1dhgIKzPPbfyr0EZSDvMjTU9QT0pLd3cgJfs7xXuTlee6J31hW/d1q5o0iRselZyh8KqWAUtJOpI5SRVv4Dwu+hHz6tbAkLBII/qk+zTacnqGQb1E4ZjTeNPXlVUxHAe/teOFuRcVXgZlzPmYr9WYFWtTTLHX1RwCSCw08Jykjlm2zc430NZq5NSWwspNNOL2kXwThPycZQZkLMaAsoIL6R4iMoJ55RTTG9m++xAvMQY5NqMuUDLlIIImWjqZqTxGKMqASOh8OU/3qcYLEypnQfWJBnqdNIpMar09IplR9i2w4wODFu6EtoqoqkxG0sYCz7PoIqWufCgcNxSXUzW2zCdTBH2ka+oozVTCLjk9ZHOannHUCyzQno+m9CY8x8KYLZj/FsIG45cukapjuHgHNHtGwCMv0v2Vsty13lxst24vkCQNNDH+lZDxG6i8ZvKWXM2O4flWbcmDh5ME59P6umpmtmxNpF1ByNuCNydoPUa7edLHHWDwpSZdnmNWMkRNRnCU+fckudWCyJt765DAg9RG/MxU3aMgazoNRzqD4ap+U3Sc5gES5Q5ZMgJlcwpB2yjYTrTafuy4E9b34cTLeI9pcDhsS9puHriEW63e4g2xuzSx2IgTzPKtIfshgb1tHtWLVsko6OttZEEMI+FZy3GOIIuIw9jh4u2Wu3hnjVsztJ+00ax2l4r3dnD3cEbdkNZRrmshQyiaUUlgbhGBxfEMV8vKvctsq27dxoUWsoIYA6amdfLyofFOBcOwmIwtzBZLeIN5VVLTaOpPzgIB1Ea+6i8c7PYPi2IvW7p7rEWGyq6e0yQDJn2t6guE4ThvC8dZtWXOJxdxwmZtRbU+1toDH3fAA03hWHlLLzoufTXWSR1j7DUNxm8z2MaD9FkA0XbvOqifjP21N8Hwym3aczKhwNTHiJmRsdqgOKsDYx5n6ajddMtyNl21nUiT1PKmD/wA8e95kFRWwk+6/2jvsNtf/ADlHI7KBOlWmqf8Ag4ju70fXH3VcKMYrVpLhyD0c9LDQfHmxUqVKpi4xo+VGe4uaVXSNj1jfSvC5cqCR0Gw+6lbYAnMAdCPf10pBAchyBE6b6ddtfdUnw3jNzDHKYdd8pO0/VI29Ki1jWQdtPXr51McLxy2csjPaPtSoORuqz91djrOoteD4nbdGuTlVRLFtlETvsdOlQvbriYFu1bVsousD3gnKAuo1GkkwY6A1F9vePW2VcMtyFcBnZRIy/QT0O59B1qocGwt1u9Wy5a0B4uYZQDAyN4SBry05VRTjD10JzzSztsvs+A6rCUqLjF5sv/ZTHtfRg658hHjGzdJHI6Uy7c8TuWe7VJUOCRPVSOXvnXTTarRwDhgw1hbKHMRJLERmJM7A+g91VPtDxGxiMT3F4m33DnNcgHTLMKsHcx56bUunpvHucIf41d2W62vfrzsuBmq5RwWhUn7byu+Ordq2ssfYq4ThkJaZnUnWQxkfx0qdasr4pctg2nwTlTYJILMQDOs5TudIO0gx6aF2f4ymLsC6uh2dfqtzHpzHka3oOMpXTV22k1Z5ts1RkpUo2adkk2s1dIetXDqI0350R6Ar5hI2I+ytmmZbxC5/6riAWj/1DhsCV18WHnfU+6tpurIIgHyPXlWI8Rn+WL+8fL+HdY9rD76gc+h91bjSxw1wGaCWM6wBppG+2g9Ndt67t4S2pLKiBjMkKATOpkiguzo8KJUxA5KBoR0H8b7UZ8QBIYFeQmNfSK7dnGkzLeOdoOJX7z2OEWMti0xVroAGZgfFBJ6yNAeY5V5wXtBxLD3Us8XsZrF1lUXSB4WJ8MkHrA1A3HXQuG7dLwm5dwmLsOALjulxBo6uxYHzImD8edeYzt4vFXt4PB2HOa4jPcYaIisGJ8iYgf6Vw0R/bDHYg4jE2bWDe6ouHLftuUdCyiQpA8/uqI7G2ruHu2UbhxQvdti5iLhzNOYEnbQFtQORI3Ik2riPGeK2MViUwOD7+13ntyo1gSPEw/g0Fe0HF7l2wmMwQs2Tfty+ZNDm0gBpMnT30AaXwT8Qnv8A1jUBxvFB8LiwLgcKw0FtkyTcGhJ0f1FT/BPxCe/9Y1WuLLFnHAzJZDBJMA3NDBGgPl51RDrC73mRVuqS7j5DvsQoAvAAAZk2EfQHKrRVW7CtIvRHtKJEQYXyq00YrpX4ckGA6vG3bzYqVKlU5YY+3iOpEk6k6b9aGen210sHcwBrHU+XQmur7qScogab70ggPDb8OYsPIc/9KFecqp0JI1j9kV0wrp0gwSPXcfZQBVXbOWFzeTPrRsMCrFbLOEyqGMM0AjxFsg1GYHlsecUTinDmt5riKCrQCD9Ak+0vkTpOwmpexwO5bIVrGKstAPf2iHYEjUOqnVQfqkbDQ0+NntsXxd1pJX7LkjiO1PEjHd2bLKw8L21a4pj+tngHyIB8qa4nG8Qki82Gyt7Qc2lBmCdiHnSPdT2wjoIu3bd8mQxNi7nIgx7Cqyt1zTzqHwPyeW7nCtduA6I5MR1RIDOfzvgaVUjJNffkWU6kKkfcXblfzJduG2L+FcoLZvAEwtwuCwhhGYL7QmNPfTL8HN698rK2oyR88CT7InxAfWDR8a7xWDZ9Gsot+IAUG46BdcrMgFq30yqCZYbE1buw3C7eGw7uVyO7kuWI2UkKvkBrp1mnRjJpznO7vqezdbPVkzznoU5+qhBJWvl879ua4jvtRjmtWiEB8fhLcgOfvP7zTPspiSbbWwCVWIYkaE6lY3idj61D8Zxue9JuC8okCAUUTyGuvrzprwjEhLqsXa2vMqJ08wdxS9P2hLl7RE4pGbjOICwf+N4eSPDsO4JIkzpE6b/dttYRxniFsca7pQS1zHYJs4HhIU4Yr9PTTN9A779N3rZWKmeLtgumbaGn0EGPT91PKbYoeJfRvuFAGbfhB4rexd4YTAYW1iWVQz3HUMqTOUCSJ2anP4NuKNZa5hcZhbeEvIoYMqhVuKSRpBPMbTzHWqdwLhnFbl28mFxaIQQSkqGyH8XMrrAGX1U+tExPDeJpi7K4nFJcZcrMBBYW+8t5lJC6TExP0T11DpZOKrxn5XifkBtiz3mmcGZjWNfZmffNNCvGu9w/y82TY7+1OUHNOYZY16x7pp7xTs5xW7isQ+Exfye0bmilfaMCWEjY/soCdmOL27tl8VjRfsretlkyjkd5jSDr7qANJ4J+IT3/AKxqr8UPzPENV9tNFER4/pci3nrsNZ0Fo4H+IT3/AKxqt8ZebOOELAZIIPiMvJzQSBroNjpqBzop9YXe8yKt1SXcfIddiDpen6yfqCrRVW7DTF6TJzJzn6A6AfdVpoxXSvw5IMB1ePjzYqVKlU5YZDnCgqQrTBzDl5CubAOsEDlr56V4krDQDMgTr9leLsdJ5enn9lIIDzLv5f7V2CuTY5p38q5RSSANSeX7K8XlJ0nWN/PSgDtMmUzObl0iqpd4pexFyQ5UnQZSUAHnl0Ggq23LBugizbYtEADUbbk8jNVXEW7hfLdQI6wkAAAZZBmNz50yCKKGVzQl45hHIXLftmdSLrAQN4h4mY5RvVV47x9zcZLF25atxGd2JuEFdRInKD5a7a0A5cu5zT7o51G460S3u/ZVFSmkrobCcr6zVOwDDEYKxcbR7edDlgAwSpn1AQnzE084y2FtIVuAXGJYhPpS7FjqPZEnfp1qO/BpaazgSbqm2puO4zfUIXxemhqK45fsO47hGjmZMEdFU7D1pEso2+9v1fxF1HZ32/6+iI9oLfUBMjmAOXma5W4YGnszGg3OonTXbY10UDE5BoBOu4A39a6GI8ASAIM5vtpRMVDilyeP2tBJxeBMwRHhw+ggwBr05Dat8HFk+UHDnRsoYHkTqSvrAn49KwHigjtBZ/SsD+rh61rtTgmbFAppcNsNbI3LWySVB6xBHmBVlKCm2m9hRXqSpxi0r558Lc/9F0ob+0vvqI7N8eXErlbw3VHiXaY0LKOnUciehBMyw/bS5RcXZ6xsJxnFSi7pmY9reEYbH3BibOMGExC5rbS4UsEJEMAZ0IMepoHZhLXC7jubq4t7ir3l3vZfViqpbB3gkGCQfHpNMOKfg+wdzD4nGM7G788+XMPaBYgR5fsp4n4PcLhbQv2LzLcITTMDBYjcHeJrhs1TCYlLqLcQhlYSCKje010LakzGp08hP76qPDe07YO89jE28txvFkUwjtPivWif6NhJYbqV21kyK4g8SvhrTHubWVbttiIbPn7xfCSGgBfEJBBMGg4TfYu4z4HDu+jPbDEfVzS2X3THuoXa1FGEvwsHwyYifGpnz1Y++akOAj5hI6H7zUV2svucPiVKQgVMrSDmOYZpEyPhyNPpK1eK/UuZJiJaWFk/0vkC7CtIvER7SbfmCrTVW7DnS9H1k/UHlVpruK6V+HJHMB1ePjzYqVKlU5YUK9wCEbKgLEaeLnyidqacO4HczMLts5SNDI3nkQfWrUBRDcJrTim72EeqiQlvgdof0Z95anuGwNtRlFtACZ1WdvWn4aug1dy3HVSSB29NvhVJ7V2e6vsSoKXxmnQGRo8dDsffV7zVB9scF3uHJEZrfiG22zD4a+6tRlmd0bGdJAZSRKydNp8po/D8Mbt1LajV3A8onX3ATQ7iBXKkg8swmBtJHWrZ2CwID3L0yFGRfU6sY9I+NOk7K5xIvdtQAFAAAEAeQ0Apnd4Lh2M90oMbrKn7Io+Y0s9SvMZooiL/AGXtgMbTMjkQCTK69RE15Y7IWABmLsY11gE8/SpnvKXeVnRRnQjuMH4/bC9pEUbDGYMD0HycCtm7YWmyLfT2rDBp8jGb3eyfcaxvtH+Uq/puE/wK3nF62rk6hpX4wsUynLRkn99oVqenBxWW7js+ZUOIYUYjLisISLsyyKGnMBqQdg2vowPnq84R2wDDJiJVxpmAAB5eOT4D57em1R1i+/DcSUILWm2/rLOhH9dZjz1B3BFg4rwKxjUF60wVyNLi7HlDjqNuoj3VZUUco1NX/GXZ277fFHmUZTznR95P24PfvW6/wfEz+/8Agtu33uXWvX7feXHbIMuUBmJ2zdD99K3+Cy7adLgxF64UuI4RiCGyupPP31OWOIYrhzC3cE2+Sn2CP6jDVfQaf1at/COPWcSRkOV4Mo0BuUkcmHmJ84qerQnTzea2Nai6hi6dZ6KyktaeTQPtD2ds4xBbvAyNUcGHtsIhkbkarmAwHErGIsrcRb4VgoxSFVY2SfGmIQ+0QNQV+l76vNw+JfOR9k/srp7gBAO52pBSM+B/iE9/6xqt8YB7rHysSyEHIFzDPAMgDMdDzPL1Nk4F+IT3/rGoHj2Ma5YxgY6IUCjKAAA8SDJLTG/lVFPrC73mR1uqS7j5Bew7Ei9P1k3/ADRVoqr9iGnv+XiTlH0Byq0UYrpX4ckGA6CPjzYqVKlU5YQANdGhV2ErZk7LV6DSFsR51H4vjOGs3RZu3gjlC4DaCAY36nkOcGuNpGowlJ2SJLlNR3aEFsLeA+ofs1P3VI4fI6h0YMrCQwMgjqCN6WMwylCD7LAqfQgijSSzOWeoyFELMqiJ18vtq8/g+WbVwnm4+xRXh7F2JBF255ar+6p/gHC7dlDbQlhJJJ3k8tPKtSrRlkjiptZjma9p4MKvT7TTe/asFSGZcrAg+OJBEHWaxdHRnh8badnRHDNbIDgGShOoB84pxpRMDw+yFy2Yygx4TInzPM+utGOBHU/ZQmddr5GB9ovylX9Nwn+Xrern4v1uR/8A1rBu0YjtKo/+twn+BW8sPAv9qP8AuVw6ecZ4TbxNvJcHmrDdT1H7qpa8Px2Bcm0C6HcoMytG2ZN5jpB5TFaHSp9Ou4x0Grx3Py3EdbCRqT9ZFuMt6895ULHFsRih3T4KQfaL5lQeeo09xmmPGex72/HhiWG+SfECOaHnHLmOpq64/GJZQ3LhhR/AA6mq3e7aKrDNYuBeU6EjrDAD/wDanUqlRdFHLas2mT16NFpKvP2tjyi199oy4J2qYslq/wC0HAznQ6ypFwep3+MbmzjEh9QCCLoUg+Wn7TUFx7C4fGWflFogOCATEHX6Nxff8DzFA7LYpgHs3JDo6GDvAaCPOJGvMEb6ml1YQktOnlvW7+h2HqVISVKq7/ll+b++ZZ+BfiE9/wB5qs8TcHD48DUi4J99wwPaM6eQ99Wbgf4hPf8ArGojtNgRbwuKYOzF8phiIXxgwsDQeI70U+sLveZ2t1SXcfI87Ef08fWTp9QdKs9VjsRcDC8R9ZNevgHmas9cxXSvw5IMB0EfHmxUqVKpywrQalfVyvgcIZGpUNpzEHr1o7YfpQntnmK6cWR0/ijxMIIOhifI+VMO0nZ+3i0AclHUgrdQDOIBESd1gnT0pziLbFCAcsiAennVYvJirXgXvbmWCjiYA3II23kQazLgcVWVNqUSd7KcFfBq9s4hrtvN82GAGRTqQYHtFiad9oMQossuhJA0941oPDMe11A7JknlM7c9hzmg3+Eo9wuzuZO0iPTaYrM09G0RnrNOWnIrig/fVj7IY1VzWjoWaQeR0iPXSjrwuxEd2D5kkn4zI91BbglvTK9xQDMAjfqCRIpEaM4NNG3OMlYtAuVAr2Tw4DCbkNqfEN532qQF6uzekQdvvqpq4hpPWdcIwdqxbyWfYkned99afd5Ubh1W2oRFVVGyqAFHMwBoKL3xosayWowrtL+Uy/puE/wK3p/YX+0H69YJ2iP/AMSr+m4T/Arfe7JURyefgxNB0dUq4lug+J/dXni8vtoOEYyC7iyG1FhFKjlnuZpb1AUR+caNavW8SrqyyFdkZW11WRPv3pibpt44hiAL1oQY0zITI36Gg8TD4e98os5XDQLtsGCY2ZRrrqf4Mh8ldpLcrefzuSxdk21td/L5W8MyC4pww4O6DaJNm4cpEzEGcjdY1KnffqZ642jo3yhNIuFCfLUj7Mw946VL3+JW8WEtLbuLN1GbOoAADAkSCZJ206+VOu0iZhbtxobyT6FlH7W+FNc25LS1tNP6v72XExpxjCSh7qacezel2fWw/wCBt/w6HyJ+01Dcf4navYTEd2GkZS2ZGWfEkakCTEecRUxwb/l19G8+Z5VReH4fu8FjU7hLILIwVEuKB4lXKC49kALA0IltAIlcOsLveYyt1SXcfIn/AMH93Ot5ojxL9ix+yrZVO/Bt+Lu/nj7quNaxqtXkl95GPRjbwsG+3mxUqVKpS8zT+fDf9Ff7xo9ntXecArYUgnKPHEnmFB1Mc42rO/lFTOB4naHydmfKbRYMpDEkMzMGWAR9KCCQdOdfQ1MJRivZhz+p8rRxmJlK0qnLfwLd/Oa8+nyZdOrwB4Q2pOg8JBoK9o7x0XDjWNnmQWyL8W0qvYDjyG3Fworwwkq5VvmgiFwJ6AaDzii4Lj1pe7VisKLcsEMyt8uwmJy5dYikPDxX/Xz+pSsRUdv8r/8AP0JjCdprt05LdjO28KSTA3rr+cF/Ln+THLmyT4ozbZdt50jrVdweMw3ylGuOFVEDMVRgly6uoAUCVU6ToPZOgmneP7RWjhnUXC10grAVlBPfNd70E7AgxG81qVCnpJKnu3mYV6+i3Krqv+XP5Eu3aC+GZDhjmQSw8UqImW00EH7afcB40cRnGULljYzMz8Nqg27SYRjfDkMrm22qEm4FsZMi/UYXIIJjnrTj8GD5u/8AIJ/5UmtRgqMpaFmrb9trj6FWr+IhH1mknpX1bL21ItYbqdPKu7byd4FPRbHQfCve5U8h8K8q57diOVQGLAanc9QNpohvHSdqfCyvQfCiC2Og+FAWME7QflIn6Zg/8vW+XcO0mJiZ3678+tZFxvsdjrnHVxSYdjY+VYZ+8zW4yJ3OdoLZtMrcuVbVXDREvg7h/wBWNA/kp2Eyv2/uqdrgp0MfdQcK1j+zTuhAZQw1WJ9oba/xy6Uw4Si3D3d1xavAwUYRm80116xy8xBN0huo+B/fTLiHB7V/8cobzAg+kjWPKmKSatIVKDT0o+K+9pE4bAgFWz7MCJGm/WelP++GIvqEM2rJLMw2a5BCqDzyySfOKa2ux2GUzDkdMxA+yDU7YsKihUUKo2AEAV28Y6s2ZanNpNWXMZ8E/wCXTlodempqsXs54fiWbG/LAXXK4FsBQDb0hFADHc8tREVauFWitlVYQYOh5amq1a7LXbGDv2hc75rhUqBnUCGBIUPcYAfbpqTWoNevT/V5i6sW8LKKWei+R7+Db8Xd/PH3VcarPYbht2wlwXUKksCNQZEeRqzVvGSUq8mn92MejYyjhYRkrP8AsVKlSqUuMM/mJjvqJ/7i0+TshjBbCHD2iR9LvVneemvStMDivQ4q5+kKr1pfP6kMcBRjquZrb7I4mNcLaP8A+Yeflvr9lc2uyWLUz8mtenerG5PMeYHoPPTTM4pZhWfxtTcvn9TX4Kl92+hmv80sVqThrR20N1Y+kTqAN5Hw9IJgeyOLGIsObVtER1LQ6nSQW9dq0fNXuej8bU7Pn9Q/BUvu30Pe7WPZX4CulUDYAelI3REVyHqMsCCvZoXeUu8oAOa8zUE3KSvQBJ29h6V1XFo+EegrugBUqVKgBUqVKgBUqVKgBUqVKgBUqVKgBUqVKgD/2Q=="/>
        <xdr:cNvSpPr>
          <a:spLocks noChangeAspect="1" noChangeArrowheads="1"/>
        </xdr:cNvSpPr>
      </xdr:nvSpPr>
      <xdr:spPr bwMode="auto">
        <a:xfrm>
          <a:off x="2438400" y="117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10</xdr:row>
      <xdr:rowOff>76200</xdr:rowOff>
    </xdr:to>
    <xdr:sp macro="" textlink="">
      <xdr:nvSpPr>
        <xdr:cNvPr id="10246" name="AutoShape 6" descr="data:image/jpeg;base64,/9j/4AAQSkZJRgABAQAAAQABAAD/2wCEAAkGBxMSEhUTEhMVFRUXFxoaGBcXFxgaGBcaGBsYGhUXGBoZHyggGBolHhcYITEiJSkrLi4uFx8zODMtNygtLisBCgoKDg0OGhAQGy0lICYvLS0rLi0rMC0wLS8vLS0vKy0vLy0tLS0vLS0tLy0vLSsrLS0tLS0uKy0rLS4tLS0rLf/AABEIAP8AxgMBIgACEQEDEQH/xAAcAAABBQEBAQAAAAAAAAAAAAADAAQFBgcCAQj/xABOEAACAQIEAwUDBgkKBQIHAAABAhEAAwQSITEFQVEGEyJhcTKBkRQjQlKhsQczNnJ0ssHR8BUWQ2JzksPE4fEkNFOzwiWTJkRkgoOio//EABoBAAMBAQEBAAAAAAAAAAAAAAADBAIBBQb/xAA5EQACAQICBgYIBgIDAAAAAAAAAQIDEQQhEjFBUXGxMzRhcoHBBRMiMpGh0fAUUmKywuEj8UJDov/aAAwDAQACEQMRAD8A19TRFoKmm+I4tbtvlbNplzMFlUzmEzn6M1tikSIFdRUZe4xbXPo5Fsw7hSUDaeHNzbUbUfE8Ut22ZWzZlCaASWNwkIq9SSp0rhocuKE48qZPxy1AgXCTnlQhzL3ZAuZhyjMOu+lEHEbbXEtq0s9vvFjYryM9T08jQcYRloTAeVeY7Frb3IzGAq82J0UAev3GiqQAZE6b+dbs0rmLpuwFiTpQu7mABrRHrgmNRINdOMEU+idOtDdzly6R6US4OvPnXGuwI8Q/ia6YZZML7C/mj7qLQsL7C/mj7qLSGVLUKlSpUHRUqVKgBUqVKgBUqVKgBUqVKgBUqVKgCLU1XOJXQox1okd5dZO7Xm+dERco5wynbaKsYblTXE460pIa4FZYkxqu3MggA7e/rTLXEp2IW7fVcDdslwLqM4ZZGaTdzBwDuCCGmvcYht4sNcuF1R7DO7BVyhlxKKTlAAAZhr51JJi7Jn/iCxA1OVcwAgH6E7sunX317/KVgg/8SfFoNF19rTVNfaG/1V6meaL3GtJEJeZWxFx+/wC5t3DiCtwFYIVcOjQW3BZTtB00NBuYF7i277k2bZ7m2LaFlKggIWkENlDMQFkaTM6VZbvEcPmg3ogSBAgbRllfTbrXa8SshSTdzARJYe7ko5j4n0rUdKLukcloyVmNuH8AsWGLqpLxGdiSR1idvv8AOn5603PFrMT3gIkCYaNdRJjSRrXFridp2CLcDEzAE8t61Jzk7yuYjGEVaNkODLdKAwoz0JhpWUDAsK8CkmYLdY8qK8RoPU0EjQx8K0YZnvFO2uPt8aTCJiCuH+U4W33fd2j4Lgs51zFM2uZtZnWtmuXgpg9Cfh/vXzzx38o7f6Zg/uw9b5xHn+YdPes0gr2B2xahguslsvvylvuBprgeLLddkUezmnxWz7Jy+yrFh7xQ7/45I/6o67909N+HsxxL5iXChgvgZAkmYgrBkZdcxmJ50yEU0xNWbjKKW1k7UdxbjdjDAd64BZlVVkZiWIAABPUis47b9quLC4bNqwuFQyBecgj+9BC/DXpUT2f7EG6z4rEYo3bti9bhiwFsnwPIY8jMDYHpSxxthYASdBEyaheLcf7tGa2ofKJliQDqB4dDO+5gdJpjx3FsQxDaI0ZSDlEHeACWOn7su9QWIvu9i6WDAZWImABLKYCgz7210rdNJzSe9C60nGnJrWk+ReMPiGfuXzhQ9vMbcAliQpEHfwz9tMO0PFCLGI7poe3lGZT1ZQfQ7iiYIf8AKabWvh4BJPTkPfULxdD3OOJj2liMsx3h0Ma/Gm00vWwXauZPWk/UVHts/wBv3qHfYPHXLyXTddnIYATy0q01Tvwbfi7v54+6rjWsakq8kvvIz6Nk5YWDk7v+xUqVKpS4iFNDfh9piWZAWO88/Wu0pne44qXe5ZcoUA5yYzFpyqgAJc6HTfTypyTeonulrHVvhVgai2sneuxwmwYm0ukRptAgR0psnHcPKrn1cBlGVpYHYqIkjQ/A0S1xuw0xc9lSx8LaKoDFjp7MEa86HGfaaTj2Bjwixv3S/wAbUm4ZZiO7WNNNY0Mj7TXmH4xYc5VuAnXryEnWI5H+6ehoH84MMY+c9rbwtrvA1G5ymBuY0muaM+0Lx7Dt+GWTM2lIJkgzBOuvrqa4TAWkOZUUETBG+u9cfy7hztdB8wGg77GNfZI8iCN6E/HsNAPeiDMGGIMb6gcoPwNa0Z7mcbj2D1ulC2OtNcZx+wCsMOeYzooUwzGeQMbda9v8XsHUXAeuhOzZenWjQluOOS3hX/bQiv8Aqa6s4gOsowKk8vKiYgKDCgxAmd55xRqMmLcd/KNP0zB/dh633HHU/mH71msD49+UifpmD/y9b5j51MCMp36ysDrSCrYN8R+OTT+lHX/pPTfgo+dukqZzN4s8ga+yVzk7AQSBz20pziJ71P7UR/7dymXCWJxDgoBGeHIOa54tfESZC7QNB5bU6n7siet78OJ32e41bxiXFbIWt3HR06ZWIBIPIxNUPtfjeHWcRbsYZmW89+3nWy3zftrPeDbl6/srfH+1KAXbKWsRbvI91PlFqDmGY+Fgdx9okxrUd2U4jhLLIgwl579y5bU37sQpZxJA5anfc6TSSk1/HWwwvKTHjcxJzELvEEHn1FROLspbsuqspLW8xAAB1K6mCZ2jfmKf8RQlrmk/jt8x5r9Ee1+z3mmeNQd0xVwR3GqrkABB+r7S77HaaZR6SPFCMR0U+D5Fqwaj/hDIEWtBOp8C7CNY9R76h+M28tjHTcRpZDlUglJfQPAEHy5DruZjB/8Aym/4rz+oNzEfaKje0CRh8Ye9R5K+FYlPHoGjn69KbT6aHFcyet1erwf7QP4Nvxd388fdVxqq9g0CreAJIzKZMc1B5aVaq7jXevJ/eoPRsdHCwXHmxUqVKpS4hVNQXE+J4Rbri9aJKxmchSoIXMPpTIGkxO/nU4pqKxXFnF1rYwzP4oDQYbQT9ExqWGvOOulNNZ/3Ylk8hs/EMFaVG+TnVXiAkqtpirCc8R4GgA7KfOhWuJ4Nc84cR4soUe0qHKM0kAydgJjMZjUk+G43cAObCsdyJXKADIVdFOx0YmILdNi4zigNkFsLJa7kW2cwLFQ1w7LO9saQQZE86bZ7n8TF+35A8PxTAoYWwyFlIAygZlOhC+KCNW1HRtddfcM+BZ7rC23s5jMZFW2GIZIbSYY5h8ROvd7tIwEnBvABIJB0iSqnweE+E7aAga86luB3+/UuLaKhUZQAJIYsSSYEqVKGI5msyvFXafxNRs3ZW+BVrzYFi1wreHjV2UBYthGZShCnwoWzM0e86xRjj8BJAsEzA0A6MkRn0iGU+fWZq4G0omFAnfQa9Z60E4ZJkIg88o/dWfXLt+J31b7PgVI47h4DEWj7Ovh3zIHIHi8Wi8p1T0qZ/kqzM92AZzc9+u/8e6nOJ4dacBWtqQCDAGXUHMNo0kbc6Kwrkql9V/iChbXYBhrKW0yqsAbAToPU615dQztGkx5UVtf45UO5AOh0rB1mL8d/KNP0zB/dh637HsdVA+iT9q1gPHvyjT9Mwf3Yet7x415DwHn5rypJTsPeI+1Zj/qH/t3Kj+EY64950e4GAzQAbUAgwVIUltOp94BqRx/t2P7T/DuVHcLB+U3T4ufK4A3nqAsjad/dTqdtGXAnrX04We0z/D/hLwOE7yxesMzpduBmy24JzH/evMV+E7A4rJYs2WW5cuW1VstvQl1150LE8a4WAy3LjWcUly6pdEJ3ckhgdGBOvvpYftpg7qrh2S0bxe33d23bIDHOIkEDIw0PTzOtJKS1cVJLtAb27nshTsy/W9/2zsKBimZ0uyGHzTmIUg85JA8Lb+GdqLxTKXeQCe8uATP1rc6jbWPs6UPAoD3oAGtu4DlbQHLqH+s/9b3VqDtJMXUWlBrsZZ+GspXCGJJsgggEgSizqDAnzBqJ45ZYYfGs06suX2Iyh+WTXUknxCddzyfcDb5vB7fio210UbHltUXxQRaxwjdlMgMJ+cj6W5/N0qiCtXjx8yOo74Wo/wBL/aPew+17b2k2/MFWiqp2CaVvEfWXy2UcpNWus4vpX4ckb9Hu+Hj482KlSpVOWEEpoyt0oA8qMpprJ0GU12EBgkSRsekiDHShLRRWTaO2UEEEAgiCDqCOYIrpFAAAEACABoABsAOQrkV2K4dOWoTCjGhMKAAsKHcGvWjNXEwZGlaMjdqGwiNjTjSDM5uXTzoNydzXTLMW49+UifpmD/y9b5jYzSRMIdP/ALlisD49+UifpmD/AMvW98QGp/MPr7S0oo2HuP8Abs/2n/hcqM4PcQ4i8IQPrtkHhBOoAJJknU+QkCpXGjxWv7T/AMHqHwAb5QNWI+d1LOAfEBoDoY298inUvdlwJq+U4Pt/oq3Zvs7h8VcuNdwNo2+9ug3XabjsGaTAjTNt5fGpriPYrhttA62bVlldCrhSSCGBECeZ0qiYHsdicbcvPY4l3Q7+8O5l5SHadA40O+3Onj/g5x1gpdfHveVLltjbi54gHUn6Z+6klJZeKe2/TvLv0o+lbmR9IdfLT6VdcPeUeTMI4HhygDIdF6jz9a44gpzvoT85d2UN9JCN9QfsESdhQ8Ld8Nyc4PdXDDjU+EjMCuijll99djrRmXusn+At81gxln5s65SY8PXYe+mXGnQ2MaVB9pJJKySHAaANQAQYzSfcAKfcBkW8GI3tbx5CNY0HvHKo3igPc41Z0LqdyYJu6jcjnPLfaql08eP8iF9Vn3f4ocdg5y3pze2vtaN7POrXVW7CggX5MnOuu30dKtNZxfTPw5I36P6vHx5sVKlSqYtIC3RVFN0NDGOHf9zH0M0+c7H3a055EqZJW5OldrQrbRqKKOtZYxBRXQoa0x4vxq1hgM5JY7IvtHz8h5msSkoq7GRi5OyJG7cCiWIA6kwKb28XbfRXBPSaonF+LXMU6nW2gUgKGmZ+kSRvty69aFYw962Q9ts2SDHpXmVPSFp2jmitYT2c3maC4obj/am/CuIjEW+8AykGGWZKkefSnDV6kJKSTWoilFxdmCO8xQ7pJ/dRrh/2oTj7K2hbMU49+UifpmD/AMvW+4lCzQBrkOsxuRp15fdWDcdVv5wqcvh+W4KWy7GLEDNymduelb+zHvAOWU/eKUUHOJHit/n/APi1RfCVAuMTkk59i5IGaTAPhWZBMROlS94ar+d+w1X+CowxV2UMDNDFHXdujSCNN5ExtTqavGRNWdpw4la412z4Tw+6xsW1uYiSD3Q1zHQh2667Gq6e0XFeIOtzu+4wqXrfeLsSMymDIkyCDsNDua0PF9l8Diz39tRbuDMBdtjKwOxBBGvpUPicFjcCHKNbvJdvWy9yclxZKITl1DaCdIpJUTWP7PXGJZGRwxJyNmX2ipIzKTO3QVFnh9y0lwG1cX5pxA8asSCBqsmdgNtBURxLFcZGKxIwCW2s95u+8wJA12n9tCtYvjpu2BjEtLY75M5T2t+Wvx8prqdnczKOkmi9cJQqmDBUg9yAZXVYQSDIlTPLTaojiJ+ax2pnvE3EAfOaRpqPPXb0qY4eZOHktMXOYg6neTJ91B7VYZEwmJKLBYqWOupzKZ1335VTHp48f5EM+rVO6/2oB2HYHvyDPjX09nlNWmqt2G2vfnL+qPIVaaziulfhyRvAdXj482KlSpVOWFaa+FBdjAGpNVFuJfOC8C2YvLLygbDz00o/HOJZz3aHwjc/WI5en7ai7NguSFjQTOwis1Z3dkQ33Gj2XBAYagwR5g04LdNB0qp9mce4i0ysya5HAJA12mPZnnyq0rTU7q4+LugwrOsTZu4nEXDGpMydlXZR8OXrWhxyqo8IdbVkPdcLJOZnYASCQBLEchUOMjpuMeJdhHbSZwnZtwSBeBU8oM+Q+NdngN8DS6sxH0hPkTUxgcWLiyoGXk4ZWVvQqTXWNxaoQXu2ranQZyASfIsw+AFT/hqb2FDqSIfsq1y3fu2Lgglc0dCsD7Qfsq0MOlVLtFduW79q5ZYB8kHnmEwAB9Ia1asKj5AzHU7+p5VVhJaKdPcS4mOanvOWoZP+9GJ3mhyQCKuIzMeMKRxNjrrxDBRvEThZkctY1295rYyp7yY0CkT5kjT7KwnjmIb+XAkJlGPwOpWXBbuDo3IfNxH9at5vMQCQJI5UoeJiJA57/wAfGobh2IZsQ4LSYYOJtwArRbC5fFoC0zzNSeBBgkqFJPIRPmR++obhCAYhjr/SaSTk8QHi8I9oCRry5706mvZkT1m1OHEy/tB2Ox9q9ddsXfs2nuMym2Lj21DEnUJcBXf6sc9KNgOw+LPd304mcVbW5bY21N05gHBIINw9OY5VIcf/AAg4+/duYfAYbKEc22uv7MgkGCYXkTvOm1cdnOy17D3PleL4gQ5Kg27DLrJAAIBg78gIpJSH4kOKtjMWMDftW7a3RK3CAcxUHSRt/rSw+F413tk4q/auWBeTOEKk76bD4+U1YO0OE4XhWuXscbbNdfMMw8WwEAA67VBYPE2b+Lw/8jhAoab5DspAB2NvZgRNAF34edcNttc9d+Wn7aF2txDHD4hChAVUhuTSyz8NPtpxwtTFgiYhwfajUnfly5+6oLicd1xGDr3iE/3gB9x+HuFcenjx/kedPqtTuv8Aah/2GIIvRPtJvP1B11q01WOxP9NrPiTnP0Bzk1Z6xiulfhyQzAdXj482KlSpVOWGV8Wxy3DlQQg2gAZj9Y/sFR1dhgIKzPPbfyr0EZSDvMjTU9QT0pLd3cgJfs7xXuTlee6J31hW/d1q5o0iRselZyh8KqWAUtJOpI5SRVv4Dwu+hHz6tbAkLBII/qk+zTacnqGQb1E4ZjTeNPXlVUxHAe/teOFuRcVXgZlzPmYr9WYFWtTTLHX1RwCSCw08Jykjlm2zc430NZq5NSWwspNNOL2kXwThPycZQZkLMaAsoIL6R4iMoJ55RTTG9m++xAvMQY5NqMuUDLlIIImWjqZqTxGKMqASOh8OU/3qcYLEypnQfWJBnqdNIpMar09IplR9i2w4wODFu6EtoqoqkxG0sYCz7PoIqWufCgcNxSXUzW2zCdTBH2ka+oozVTCLjk9ZHOannHUCyzQno+m9CY8x8KYLZj/FsIG45cukapjuHgHNHtGwCMv0v2Vsty13lxst24vkCQNNDH+lZDxG6i8ZvKWXM2O4flWbcmDh5ME59P6umpmtmxNpF1ByNuCNydoPUa7edLHHWDwpSZdnmNWMkRNRnCU+fckudWCyJt765DAg9RG/MxU3aMgazoNRzqD4ap+U3Sc5gES5Q5ZMgJlcwpB2yjYTrTafuy4E9b34cTLeI9pcDhsS9puHriEW63e4g2xuzSx2IgTzPKtIfshgb1tHtWLVsko6OttZEEMI+FZy3GOIIuIw9jh4u2Wu3hnjVsztJ+00ax2l4r3dnD3cEbdkNZRrmshQyiaUUlgbhGBxfEMV8vKvctsq27dxoUWsoIYA6amdfLyofFOBcOwmIwtzBZLeIN5VVLTaOpPzgIB1Ea+6i8c7PYPi2IvW7p7rEWGyq6e0yQDJn2t6guE4ThvC8dZtWXOJxdxwmZtRbU+1toDH3fAA03hWHlLLzoufTXWSR1j7DUNxm8z2MaD9FkA0XbvOqifjP21N8Hwym3aczKhwNTHiJmRsdqgOKsDYx5n6ajddMtyNl21nUiT1PKmD/wA8e95kFRWwk+6/2jvsNtf/ADlHI7KBOlWmqf8Ag4ju70fXH3VcKMYrVpLhyD0c9LDQfHmxUqVKpi4xo+VGe4uaVXSNj1jfSvC5cqCR0Gw+6lbYAnMAdCPf10pBAchyBE6b6ddtfdUnw3jNzDHKYdd8pO0/VI29Ki1jWQdtPXr51McLxy2csjPaPtSoORuqz91djrOoteD4nbdGuTlVRLFtlETvsdOlQvbriYFu1bVsousD3gnKAuo1GkkwY6A1F9vePW2VcMtyFcBnZRIy/QT0O59B1qocGwt1u9Wy5a0B4uYZQDAyN4SBry05VRTjD10JzzSztsvs+A6rCUqLjF5sv/ZTHtfRg658hHjGzdJHI6Uy7c8TuWe7VJUOCRPVSOXvnXTTarRwDhgw1hbKHMRJLERmJM7A+g91VPtDxGxiMT3F4m33DnNcgHTLMKsHcx56bUunpvHucIf41d2W62vfrzsuBmq5RwWhUn7byu+Ordq2ssfYq4ThkJaZnUnWQxkfx0qdasr4pctg2nwTlTYJILMQDOs5TudIO0gx6aF2f4ymLsC6uh2dfqtzHpzHka3oOMpXTV22k1Z5ts1RkpUo2adkk2s1dIetXDqI0350R6Ar5hI2I+ytmmZbxC5/6riAWj/1DhsCV18WHnfU+6tpurIIgHyPXlWI8Rn+WL+8fL+HdY9rD76gc+h91bjSxw1wGaCWM6wBppG+2g9Ndt67t4S2pLKiBjMkKATOpkiguzo8KJUxA5KBoR0H8b7UZ8QBIYFeQmNfSK7dnGkzLeOdoOJX7z2OEWMti0xVroAGZgfFBJ6yNAeY5V5wXtBxLD3Us8XsZrF1lUXSB4WJ8MkHrA1A3HXQuG7dLwm5dwmLsOALjulxBo6uxYHzImD8edeYzt4vFXt4PB2HOa4jPcYaIisGJ8iYgf6Vw0R/bDHYg4jE2bWDe6ouHLftuUdCyiQpA8/uqI7G2ruHu2UbhxQvdti5iLhzNOYEnbQFtQORI3Ik2riPGeK2MViUwOD7+13ntyo1gSPEw/g0Fe0HF7l2wmMwQs2Tfty+ZNDm0gBpMnT30AaXwT8Qnv8A1jUBxvFB8LiwLgcKw0FtkyTcGhJ0f1FT/BPxCe/9Y1WuLLFnHAzJZDBJMA3NDBGgPl51RDrC73mRVuqS7j5DvsQoAvAAAZk2EfQHKrRVW7CtIvRHtKJEQYXyq00YrpX4ckGA6vG3bzYqVKlU5YY+3iOpEk6k6b9aGen210sHcwBrHU+XQmur7qScogab70ggPDb8OYsPIc/9KFecqp0JI1j9kV0wrp0gwSPXcfZQBVXbOWFzeTPrRsMCrFbLOEyqGMM0AjxFsg1GYHlsecUTinDmt5riKCrQCD9Ak+0vkTpOwmpexwO5bIVrGKstAPf2iHYEjUOqnVQfqkbDQ0+NntsXxd1pJX7LkjiO1PEjHd2bLKw8L21a4pj+tngHyIB8qa4nG8Qki82Gyt7Qc2lBmCdiHnSPdT2wjoIu3bd8mQxNi7nIgx7Cqyt1zTzqHwPyeW7nCtduA6I5MR1RIDOfzvgaVUjJNffkWU6kKkfcXblfzJduG2L+FcoLZvAEwtwuCwhhGYL7QmNPfTL8HN698rK2oyR88CT7InxAfWDR8a7xWDZ9Gsot+IAUG46BdcrMgFq30yqCZYbE1buw3C7eGw7uVyO7kuWI2UkKvkBrp1mnRjJpznO7vqezdbPVkzznoU5+qhBJWvl879ua4jvtRjmtWiEB8fhLcgOfvP7zTPspiSbbWwCVWIYkaE6lY3idj61D8Zxue9JuC8okCAUUTyGuvrzprwjEhLqsXa2vMqJ08wdxS9P2hLl7RE4pGbjOICwf+N4eSPDsO4JIkzpE6b/dttYRxniFsca7pQS1zHYJs4HhIU4Yr9PTTN9A779N3rZWKmeLtgumbaGn0EGPT91PKbYoeJfRvuFAGbfhB4rexd4YTAYW1iWVQz3HUMqTOUCSJ2anP4NuKNZa5hcZhbeEvIoYMqhVuKSRpBPMbTzHWqdwLhnFbl28mFxaIQQSkqGyH8XMrrAGX1U+tExPDeJpi7K4nFJcZcrMBBYW+8t5lJC6TExP0T11DpZOKrxn5XifkBtiz3mmcGZjWNfZmffNNCvGu9w/y82TY7+1OUHNOYZY16x7pp7xTs5xW7isQ+Exfye0bmilfaMCWEjY/soCdmOL27tl8VjRfsretlkyjkd5jSDr7qANJ4J+IT3/AKxqr8UPzPENV9tNFER4/pci3nrsNZ0Fo4H+IT3/AKxqt8ZebOOELAZIIPiMvJzQSBroNjpqBzop9YXe8yKt1SXcfIddiDpen6yfqCrRVW7DTF6TJzJzn6A6AfdVpoxXSvw5IMB1ePjzYqVKlU5YZDnCgqQrTBzDl5CubAOsEDlr56V4krDQDMgTr9leLsdJ5enn9lIIDzLv5f7V2CuTY5p38q5RSSANSeX7K8XlJ0nWN/PSgDtMmUzObl0iqpd4pexFyQ5UnQZSUAHnl0Ggq23LBugizbYtEADUbbk8jNVXEW7hfLdQI6wkAAAZZBmNz50yCKKGVzQl45hHIXLftmdSLrAQN4h4mY5RvVV47x9zcZLF25atxGd2JuEFdRInKD5a7a0A5cu5zT7o51G460S3u/ZVFSmkrobCcr6zVOwDDEYKxcbR7edDlgAwSpn1AQnzE084y2FtIVuAXGJYhPpS7FjqPZEnfp1qO/BpaazgSbqm2puO4zfUIXxemhqK45fsO47hGjmZMEdFU7D1pEso2+9v1fxF1HZ32/6+iI9oLfUBMjmAOXma5W4YGnszGg3OonTXbY10UDE5BoBOu4A39a6GI8ASAIM5vtpRMVDilyeP2tBJxeBMwRHhw+ggwBr05Dat8HFk+UHDnRsoYHkTqSvrAn49KwHigjtBZ/SsD+rh61rtTgmbFAppcNsNbI3LWySVB6xBHmBVlKCm2m9hRXqSpxi0r558Lc/9F0ob+0vvqI7N8eXErlbw3VHiXaY0LKOnUciehBMyw/bS5RcXZ6xsJxnFSi7pmY9reEYbH3BibOMGExC5rbS4UsEJEMAZ0IMepoHZhLXC7jubq4t7ir3l3vZfViqpbB3gkGCQfHpNMOKfg+wdzD4nGM7G788+XMPaBYgR5fsp4n4PcLhbQv2LzLcITTMDBYjcHeJrhs1TCYlLqLcQhlYSCKje010LakzGp08hP76qPDe07YO89jE28txvFkUwjtPivWif6NhJYbqV21kyK4g8SvhrTHubWVbttiIbPn7xfCSGgBfEJBBMGg4TfYu4z4HDu+jPbDEfVzS2X3THuoXa1FGEvwsHwyYifGpnz1Y++akOAj5hI6H7zUV2svucPiVKQgVMrSDmOYZpEyPhyNPpK1eK/UuZJiJaWFk/0vkC7CtIvER7SbfmCrTVW7DnS9H1k/UHlVpruK6V+HJHMB1ePjzYqVKlU5YUK9wCEbKgLEaeLnyidqacO4HczMLts5SNDI3nkQfWrUBRDcJrTim72EeqiQlvgdof0Z95anuGwNtRlFtACZ1WdvWn4aug1dy3HVSSB29NvhVJ7V2e6vsSoKXxmnQGRo8dDsffV7zVB9scF3uHJEZrfiG22zD4a+6tRlmd0bGdJAZSRKydNp8po/D8Mbt1LajV3A8onX3ATQ7iBXKkg8swmBtJHWrZ2CwID3L0yFGRfU6sY9I+NOk7K5xIvdtQAFAAAEAeQ0Apnd4Lh2M90oMbrKn7Io+Y0s9SvMZooiL/AGXtgMbTMjkQCTK69RE15Y7IWABmLsY11gE8/SpnvKXeVnRRnQjuMH4/bC9pEUbDGYMD0HycCtm7YWmyLfT2rDBp8jGb3eyfcaxvtH+Uq/puE/wK3nF62rk6hpX4wsUynLRkn99oVqenBxWW7js+ZUOIYUYjLisISLsyyKGnMBqQdg2vowPnq84R2wDDJiJVxpmAAB5eOT4D57em1R1i+/DcSUILWm2/rLOhH9dZjz1B3BFg4rwKxjUF60wVyNLi7HlDjqNuoj3VZUUco1NX/GXZ277fFHmUZTznR95P24PfvW6/wfEz+/8Agtu33uXWvX7feXHbIMuUBmJ2zdD99K3+Cy7adLgxF64UuI4RiCGyupPP31OWOIYrhzC3cE2+Sn2CP6jDVfQaf1at/COPWcSRkOV4Mo0BuUkcmHmJ84qerQnTzea2Nai6hi6dZ6KyktaeTQPtD2ds4xBbvAyNUcGHtsIhkbkarmAwHErGIsrcRb4VgoxSFVY2SfGmIQ+0QNQV+l76vNw+JfOR9k/srp7gBAO52pBSM+B/iE9/6xqt8YB7rHysSyEHIFzDPAMgDMdDzPL1Nk4F+IT3/rGoHj2Ma5YxgY6IUCjKAAA8SDJLTG/lVFPrC73mR1uqS7j5Bew7Ei9P1k3/ADRVoqr9iGnv+XiTlH0Byq0UYrpX4ckGA6CPjzYqVKlU5YQANdGhV2ErZk7LV6DSFsR51H4vjOGs3RZu3gjlC4DaCAY36nkOcGuNpGowlJ2SJLlNR3aEFsLeA+ofs1P3VI4fI6h0YMrCQwMgjqCN6WMwylCD7LAqfQgijSSzOWeoyFELMqiJ18vtq8/g+WbVwnm4+xRXh7F2JBF255ar+6p/gHC7dlDbQlhJJJ3k8tPKtSrRlkjiptZjma9p4MKvT7TTe/asFSGZcrAg+OJBEHWaxdHRnh8badnRHDNbIDgGShOoB84pxpRMDw+yFy2Yygx4TInzPM+utGOBHU/ZQmddr5GB9ovylX9Nwn+Xrern4v1uR/8A1rBu0YjtKo/+twn+BW8sPAv9qP8AuVw6ecZ4TbxNvJcHmrDdT1H7qpa8Px2Bcm0C6HcoMytG2ZN5jpB5TFaHSp9Ou4x0Grx3Py3EdbCRqT9ZFuMt6895ULHFsRih3T4KQfaL5lQeeo09xmmPGex72/HhiWG+SfECOaHnHLmOpq64/GJZQ3LhhR/AA6mq3e7aKrDNYuBeU6EjrDAD/wDanUqlRdFHLas2mT16NFpKvP2tjyi199oy4J2qYslq/wC0HAznQ6ypFwep3+MbmzjEh9QCCLoUg+Wn7TUFx7C4fGWflFogOCATEHX6Nxff8DzFA7LYpgHs3JDo6GDvAaCPOJGvMEb6ml1YQktOnlvW7+h2HqVISVKq7/ll+b++ZZ+BfiE9/wB5qs8TcHD48DUi4J99wwPaM6eQ99Wbgf4hPf8ArGojtNgRbwuKYOzF8phiIXxgwsDQeI70U+sLveZ2t1SXcfI87Ef08fWTp9QdKs9VjsRcDC8R9ZNevgHmas9cxXSvw5IMB0EfHmxUqVKpywrQalfVyvgcIZGpUNpzEHr1o7YfpQntnmK6cWR0/ijxMIIOhifI+VMO0nZ+3i0AclHUgrdQDOIBESd1gnT0pziLbFCAcsiAennVYvJirXgXvbmWCjiYA3II23kQazLgcVWVNqUSd7KcFfBq9s4hrtvN82GAGRTqQYHtFiad9oMQossuhJA0941oPDMe11A7JknlM7c9hzmg3+Eo9wuzuZO0iPTaYrM09G0RnrNOWnIrig/fVj7IY1VzWjoWaQeR0iPXSjrwuxEd2D5kkn4zI91BbglvTK9xQDMAjfqCRIpEaM4NNG3OMlYtAuVAr2Tw4DCbkNqfEN532qQF6uzekQdvvqpq4hpPWdcIwdqxbyWfYkned99afd5Ubh1W2oRFVVGyqAFHMwBoKL3xosayWowrtL+Uy/puE/wK3p/YX+0H69YJ2iP/AMSr+m4T/Arfe7JURyefgxNB0dUq4lug+J/dXni8vtoOEYyC7iyG1FhFKjlnuZpb1AUR+caNavW8SrqyyFdkZW11WRPv3pibpt44hiAL1oQY0zITI36Gg8TD4e98os5XDQLtsGCY2ZRrrqf4Mh8ldpLcrefzuSxdk21td/L5W8MyC4pww4O6DaJNm4cpEzEGcjdY1KnffqZ642jo3yhNIuFCfLUj7Mw946VL3+JW8WEtLbuLN1GbOoAADAkSCZJ206+VOu0iZhbtxobyT6FlH7W+FNc25LS1tNP6v72XExpxjCSh7qacezel2fWw/wCBt/w6HyJ+01Dcf4navYTEd2GkZS2ZGWfEkakCTEecRUxwb/l19G8+Z5VReH4fu8FjU7hLILIwVEuKB4lXKC49kALA0IltAIlcOsLveYyt1SXcfIn/AMH93Ot5ojxL9ix+yrZVO/Bt+Lu/nj7quNaxqtXkl95GPRjbwsG+3mxUqVKpS8zT+fDf9Ff7xo9ntXecArYUgnKPHEnmFB1Mc42rO/lFTOB4naHydmfKbRYMpDEkMzMGWAR9KCCQdOdfQ1MJRivZhz+p8rRxmJlK0qnLfwLd/Oa8+nyZdOrwB4Q2pOg8JBoK9o7x0XDjWNnmQWyL8W0qvYDjyG3Fworwwkq5VvmgiFwJ6AaDzii4Lj1pe7VisKLcsEMyt8uwmJy5dYikPDxX/Xz+pSsRUdv8r/8AP0JjCdprt05LdjO28KSTA3rr+cF/Ln+THLmyT4ozbZdt50jrVdweMw3ylGuOFVEDMVRgly6uoAUCVU6ToPZOgmneP7RWjhnUXC10grAVlBPfNd70E7AgxG81qVCnpJKnu3mYV6+i3Krqv+XP5Eu3aC+GZDhjmQSw8UqImW00EH7afcB40cRnGULljYzMz8Nqg27SYRjfDkMrm22qEm4FsZMi/UYXIIJjnrTj8GD5u/8AIJ/5UmtRgqMpaFmrb9trj6FWr+IhH1mknpX1bL21ItYbqdPKu7byd4FPRbHQfCve5U8h8K8q57diOVQGLAanc9QNpohvHSdqfCyvQfCiC2Og+FAWME7QflIn6Zg/8vW+XcO0mJiZ3678+tZFxvsdjrnHVxSYdjY+VYZ+8zW4yJ3OdoLZtMrcuVbVXDREvg7h/wBWNA/kp2Eyv2/uqdrgp0MfdQcK1j+zTuhAZQw1WJ9oba/xy6Uw4Si3D3d1xavAwUYRm80116xy8xBN0huo+B/fTLiHB7V/8cobzAg+kjWPKmKSatIVKDT0o+K+9pE4bAgFWz7MCJGm/WelP++GIvqEM2rJLMw2a5BCqDzyySfOKa2ux2GUzDkdMxA+yDU7YsKihUUKo2AEAV28Y6s2ZanNpNWXMZ8E/wCXTlodempqsXs54fiWbG/LAXXK4FsBQDb0hFADHc8tREVauFWitlVYQYOh5amq1a7LXbGDv2hc75rhUqBnUCGBIUPcYAfbpqTWoNevT/V5i6sW8LKKWei+R7+Db8Xd/PH3VcarPYbht2wlwXUKksCNQZEeRqzVvGSUq8mn92MejYyjhYRkrP8AsVKlSqUuMM/mJjvqJ/7i0+TshjBbCHD2iR9LvVneemvStMDivQ4q5+kKr1pfP6kMcBRjquZrb7I4mNcLaP8A+Yeflvr9lc2uyWLUz8mtenerG5PMeYHoPPTTM4pZhWfxtTcvn9TX4Kl92+hmv80sVqThrR20N1Y+kTqAN5Hw9IJgeyOLGIsObVtER1LQ6nSQW9dq0fNXuej8bU7Pn9Q/BUvu30Pe7WPZX4CulUDYAelI3REVyHqMsCCvZoXeUu8oAOa8zUE3KSvQBJ29h6V1XFo+EegrugBUqVKgBUqVKgBUqVKgBUqVKgBUqVKgBUqVKgD/2Q=="/>
        <xdr:cNvSpPr>
          <a:spLocks noChangeAspect="1" noChangeArrowheads="1"/>
        </xdr:cNvSpPr>
      </xdr:nvSpPr>
      <xdr:spPr bwMode="auto">
        <a:xfrm>
          <a:off x="4267200" y="174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 macro="" textlink="">
      <xdr:nvSpPr>
        <xdr:cNvPr id="10248" name="AutoShape 8" descr="http://library.zu.edu.ua/doc/period_vud/img/G_44.jpg"/>
        <xdr:cNvSpPr>
          <a:spLocks noChangeAspect="1" noChangeArrowheads="1"/>
        </xdr:cNvSpPr>
      </xdr:nvSpPr>
      <xdr:spPr bwMode="auto">
        <a:xfrm>
          <a:off x="2438400" y="117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 macro="" textlink="">
      <xdr:nvSpPr>
        <xdr:cNvPr id="10250" name="AutoShape 10" descr="http://library.zu.edu.ua/doc/period_vud/img/G_44.jpg"/>
        <xdr:cNvSpPr>
          <a:spLocks noChangeAspect="1" noChangeArrowheads="1"/>
        </xdr:cNvSpPr>
      </xdr:nvSpPr>
      <xdr:spPr bwMode="auto">
        <a:xfrm>
          <a:off x="2438400" y="98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895351</xdr:colOff>
      <xdr:row>4</xdr:row>
      <xdr:rowOff>381000</xdr:rowOff>
    </xdr:from>
    <xdr:to>
      <xdr:col>6</xdr:col>
      <xdr:colOff>95251</xdr:colOff>
      <xdr:row>8</xdr:row>
      <xdr:rowOff>95249</xdr:rowOff>
    </xdr:to>
    <xdr:pic>
      <xdr:nvPicPr>
        <xdr:cNvPr id="15" name="Рисунок 14" descr="http://library.zu.edu.ua/doc/pv_2014/pv_2014/G_ua_50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1" y="1905000"/>
          <a:ext cx="1028700" cy="1371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7707</xdr:colOff>
      <xdr:row>9</xdr:row>
      <xdr:rowOff>113361</xdr:rowOff>
    </xdr:from>
    <xdr:to>
      <xdr:col>4</xdr:col>
      <xdr:colOff>619125</xdr:colOff>
      <xdr:row>12</xdr:row>
      <xdr:rowOff>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2446107" y="2046936"/>
          <a:ext cx="611418" cy="543864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9</xdr:row>
      <xdr:rowOff>114300</xdr:rowOff>
    </xdr:from>
    <xdr:to>
      <xdr:col>4</xdr:col>
      <xdr:colOff>838200</xdr:colOff>
      <xdr:row>12</xdr:row>
      <xdr:rowOff>939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85"/>
        <a:stretch/>
      </xdr:blipFill>
      <xdr:spPr>
        <a:xfrm rot="10800000">
          <a:off x="2952750" y="2047875"/>
          <a:ext cx="323850" cy="543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sqref="A1:H1"/>
    </sheetView>
  </sheetViews>
  <sheetFormatPr defaultRowHeight="15" x14ac:dyDescent="0.25"/>
  <cols>
    <col min="1" max="1" width="16" customWidth="1"/>
    <col min="2" max="2" width="14.5703125" customWidth="1"/>
    <col min="5" max="5" width="23" customWidth="1"/>
  </cols>
  <sheetData>
    <row r="1" spans="1:19" ht="32.25" x14ac:dyDescent="0.4">
      <c r="A1" s="10" t="s">
        <v>17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"/>
      <c r="B9" s="1"/>
      <c r="C9" s="1"/>
      <c r="D9" s="1"/>
      <c r="E9" s="18" t="s">
        <v>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/>
      <c r="B10" s="1"/>
      <c r="C10" s="1"/>
      <c r="D10" s="1"/>
      <c r="E10" s="1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0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34.5" x14ac:dyDescent="0.45">
      <c r="A14" s="1"/>
      <c r="B14" s="14" t="s">
        <v>2</v>
      </c>
      <c r="C14" s="15"/>
      <c r="D14" s="16" t="s">
        <v>3</v>
      </c>
      <c r="E14" s="1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8.75" thickBot="1" x14ac:dyDescent="0.3">
      <c r="A17" s="11" t="s">
        <v>0</v>
      </c>
      <c r="B17" s="12"/>
      <c r="C17" s="12"/>
      <c r="D17" s="12"/>
      <c r="E17" s="2"/>
      <c r="F17" s="3"/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.75" thickBot="1" x14ac:dyDescent="0.3">
      <c r="A20" s="11" t="s">
        <v>1</v>
      </c>
      <c r="B20" s="11"/>
      <c r="C20" s="11"/>
      <c r="D20" s="13"/>
      <c r="E20" s="2" t="str">
        <f>IF(E17="Повідомлення","Правильно","?")</f>
        <v>?</v>
      </c>
      <c r="F20" s="4"/>
      <c r="G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</sheetData>
  <mergeCells count="6">
    <mergeCell ref="A1:H1"/>
    <mergeCell ref="A17:D17"/>
    <mergeCell ref="A20:D20"/>
    <mergeCell ref="B14:C14"/>
    <mergeCell ref="D14:E14"/>
    <mergeCell ref="E9:E10"/>
  </mergeCells>
  <conditionalFormatting sqref="E20">
    <cfRule type="cellIs" dxfId="11" priority="1" operator="equal">
      <formula>"Правильно"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sqref="A1:H1"/>
    </sheetView>
  </sheetViews>
  <sheetFormatPr defaultRowHeight="15" x14ac:dyDescent="0.25"/>
  <cols>
    <col min="5" max="5" width="19.7109375" customWidth="1"/>
  </cols>
  <sheetData>
    <row r="1" spans="1:21" ht="32.25" x14ac:dyDescent="0.4">
      <c r="A1" s="10" t="s">
        <v>18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6" customHeight="1" x14ac:dyDescent="1.1000000000000001">
      <c r="A5" s="1"/>
      <c r="B5" s="5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" customHeight="1" x14ac:dyDescent="0.25">
      <c r="A6" s="1"/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.75" thickBot="1" x14ac:dyDescent="0.3">
      <c r="A14" s="11" t="s">
        <v>0</v>
      </c>
      <c r="B14" s="12"/>
      <c r="C14" s="12"/>
      <c r="D14" s="12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8.75" thickBot="1" x14ac:dyDescent="0.3">
      <c r="A17" s="11" t="s">
        <v>1</v>
      </c>
      <c r="B17" s="12"/>
      <c r="C17" s="12"/>
      <c r="D17" s="20"/>
      <c r="E17" s="8" t="str">
        <f>IF(E14="Дані","Правильно","?")</f>
        <v>?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</sheetData>
  <mergeCells count="3">
    <mergeCell ref="A1:H1"/>
    <mergeCell ref="A14:D14"/>
    <mergeCell ref="A17:D17"/>
  </mergeCells>
  <conditionalFormatting sqref="E17">
    <cfRule type="cellIs" dxfId="10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sqref="A1:H1"/>
    </sheetView>
  </sheetViews>
  <sheetFormatPr defaultRowHeight="15" x14ac:dyDescent="0.25"/>
  <cols>
    <col min="3" max="3" width="10.7109375" customWidth="1"/>
    <col min="5" max="5" width="19.28515625" customWidth="1"/>
  </cols>
  <sheetData>
    <row r="1" spans="1:23" ht="32.25" x14ac:dyDescent="0.4">
      <c r="A1" s="10" t="s">
        <v>19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6.25" x14ac:dyDescent="0.4">
      <c r="A11" s="1"/>
      <c r="B11" s="1"/>
      <c r="C11" s="7" t="s">
        <v>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8.75" thickBot="1" x14ac:dyDescent="0.3">
      <c r="A18" s="11" t="s">
        <v>1</v>
      </c>
      <c r="B18" s="12"/>
      <c r="C18" s="12"/>
      <c r="D18" s="12"/>
      <c r="E18" s="8" t="str">
        <f>IF(E15="Код","Правильно","?")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</sheetData>
  <mergeCells count="3">
    <mergeCell ref="A1:H1"/>
    <mergeCell ref="A15:D15"/>
    <mergeCell ref="A18:D18"/>
  </mergeCells>
  <conditionalFormatting sqref="E18">
    <cfRule type="cellIs" dxfId="9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workbookViewId="0">
      <selection sqref="A1:H1"/>
    </sheetView>
  </sheetViews>
  <sheetFormatPr defaultRowHeight="15" x14ac:dyDescent="0.25"/>
  <cols>
    <col min="5" max="5" width="13.7109375" customWidth="1"/>
    <col min="6" max="6" width="11.140625" customWidth="1"/>
  </cols>
  <sheetData>
    <row r="1" spans="1:35" ht="32.25" x14ac:dyDescent="0.4">
      <c r="A1" s="10" t="s">
        <v>20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1"/>
      <c r="B6" s="1"/>
      <c r="C6" s="1"/>
      <c r="D6" s="1"/>
      <c r="E6" s="1"/>
      <c r="F6" s="2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s="1"/>
      <c r="B7" s="1"/>
      <c r="C7" s="1"/>
      <c r="D7" s="1"/>
      <c r="E7" s="1"/>
      <c r="F7" s="2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1"/>
      <c r="B8" s="1"/>
      <c r="C8" s="1"/>
      <c r="D8" s="1"/>
      <c r="E8" s="1"/>
      <c r="F8" s="2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5">
      <c r="A9" s="1"/>
      <c r="B9" s="1"/>
      <c r="C9" s="1"/>
      <c r="D9" s="1"/>
      <c r="E9" s="1"/>
      <c r="F9" s="2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5">
      <c r="A10" s="1"/>
      <c r="B10" s="1"/>
      <c r="C10" s="1"/>
      <c r="D10" s="1"/>
      <c r="E10" s="1"/>
      <c r="F10" s="2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32.25" x14ac:dyDescent="0.4">
      <c r="A11" s="1"/>
      <c r="B11" s="1"/>
      <c r="C11" s="21" t="s">
        <v>7</v>
      </c>
      <c r="D11" s="2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thickBot="1" x14ac:dyDescent="0.3">
      <c r="A18" s="11" t="s">
        <v>1</v>
      </c>
      <c r="B18" s="12"/>
      <c r="C18" s="12"/>
      <c r="D18" s="12"/>
      <c r="E18" s="8" t="str">
        <f>IF(E15="Символ","Правильно","?")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3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3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</sheetData>
  <mergeCells count="5">
    <mergeCell ref="A1:H1"/>
    <mergeCell ref="A15:D15"/>
    <mergeCell ref="A18:D18"/>
    <mergeCell ref="C11:D11"/>
    <mergeCell ref="F6:F10"/>
  </mergeCells>
  <conditionalFormatting sqref="I6">
    <cfRule type="cellIs" dxfId="8" priority="5" operator="equal">
      <formula>"Правильно"</formula>
    </cfRule>
  </conditionalFormatting>
  <conditionalFormatting sqref="I11">
    <cfRule type="cellIs" dxfId="7" priority="4" operator="equal">
      <formula>"Правильно"</formula>
    </cfRule>
  </conditionalFormatting>
  <conditionalFormatting sqref="M6">
    <cfRule type="cellIs" dxfId="6" priority="2" operator="equal">
      <formula>"Правильно"</formula>
    </cfRule>
  </conditionalFormatting>
  <conditionalFormatting sqref="E18">
    <cfRule type="cellIs" dxfId="5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workbookViewId="0">
      <selection sqref="A1:H1"/>
    </sheetView>
  </sheetViews>
  <sheetFormatPr defaultRowHeight="15" x14ac:dyDescent="0.25"/>
  <cols>
    <col min="5" max="5" width="20" customWidth="1"/>
  </cols>
  <sheetData>
    <row r="1" spans="1:21" ht="32.25" x14ac:dyDescent="0.4">
      <c r="A1" s="10" t="s">
        <v>21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7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idden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.75" customHeight="1" x14ac:dyDescent="0.25">
      <c r="A7" s="1"/>
      <c r="B7" s="1"/>
      <c r="C7" s="25" t="s">
        <v>8</v>
      </c>
      <c r="D7" s="26"/>
      <c r="E7" s="2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53.25" customHeight="1" x14ac:dyDescent="0.25">
      <c r="A8" s="1"/>
      <c r="B8" s="1"/>
      <c r="C8" s="26"/>
      <c r="D8" s="26"/>
      <c r="E8" s="2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2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2" ht="18.75" thickBot="1" x14ac:dyDescent="0.3">
      <c r="A18" s="11" t="s">
        <v>1</v>
      </c>
      <c r="B18" s="12"/>
      <c r="C18" s="12"/>
      <c r="D18" s="12"/>
      <c r="E18" s="8" t="str">
        <f>IF(E15="Процес","Правильно","?")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</sheetData>
  <mergeCells count="4">
    <mergeCell ref="A1:H1"/>
    <mergeCell ref="A15:D15"/>
    <mergeCell ref="A18:D18"/>
    <mergeCell ref="C7:E8"/>
  </mergeCells>
  <conditionalFormatting sqref="E18">
    <cfRule type="cellIs" dxfId="4" priority="1" operator="equal">
      <formula>"Правильно"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workbookViewId="0">
      <selection sqref="A1:H1"/>
    </sheetView>
  </sheetViews>
  <sheetFormatPr defaultRowHeight="15" x14ac:dyDescent="0.25"/>
  <cols>
    <col min="5" max="5" width="18.28515625" customWidth="1"/>
  </cols>
  <sheetData>
    <row r="1" spans="1:21" ht="32.25" x14ac:dyDescent="0.4">
      <c r="A1" s="10" t="s">
        <v>22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48" customHeight="1" x14ac:dyDescent="0.9">
      <c r="A10" s="1"/>
      <c r="B10" s="1"/>
      <c r="C10" s="27" t="s">
        <v>9</v>
      </c>
      <c r="D10" s="2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8.75" thickBot="1" x14ac:dyDescent="0.3">
      <c r="A19" s="11" t="s">
        <v>1</v>
      </c>
      <c r="B19" s="12"/>
      <c r="C19" s="12"/>
      <c r="D19" s="12"/>
      <c r="E19" s="8" t="str">
        <f>IF(E15="Біт","Правильно","?")</f>
        <v>?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</sheetData>
  <mergeCells count="4">
    <mergeCell ref="A1:H1"/>
    <mergeCell ref="A15:D15"/>
    <mergeCell ref="A19:D19"/>
    <mergeCell ref="C10:D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workbookViewId="0">
      <selection sqref="A1:H1"/>
    </sheetView>
  </sheetViews>
  <sheetFormatPr defaultRowHeight="15" x14ac:dyDescent="0.25"/>
  <cols>
    <col min="1" max="1" width="11.28515625" customWidth="1"/>
    <col min="2" max="2" width="6.42578125" customWidth="1"/>
    <col min="5" max="5" width="20" customWidth="1"/>
  </cols>
  <sheetData>
    <row r="1" spans="1:29" ht="32.25" x14ac:dyDescent="0.4">
      <c r="A1" s="10" t="s">
        <v>23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"/>
      <c r="C6" s="1"/>
      <c r="D6" s="1"/>
      <c r="E6" s="1"/>
      <c r="F6" s="33" t="s">
        <v>12</v>
      </c>
      <c r="G6" s="3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"/>
      <c r="B7" s="29" t="s">
        <v>10</v>
      </c>
      <c r="C7" s="1"/>
      <c r="D7" s="1"/>
      <c r="E7" s="1"/>
      <c r="F7" s="34"/>
      <c r="G7" s="3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30"/>
      <c r="C8" s="1"/>
      <c r="D8" s="1"/>
      <c r="E8" s="1"/>
      <c r="F8" s="34"/>
      <c r="G8" s="3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30"/>
      <c r="C9" s="1"/>
      <c r="D9" s="1"/>
      <c r="E9" s="31" t="s">
        <v>11</v>
      </c>
      <c r="F9" s="34"/>
      <c r="G9" s="3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"/>
      <c r="B10" s="1"/>
      <c r="C10" s="1"/>
      <c r="D10" s="1"/>
      <c r="E10" s="3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"/>
      <c r="B11" s="1"/>
      <c r="C11" s="1"/>
      <c r="D11" s="1"/>
      <c r="E11" s="3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.75" thickBot="1" x14ac:dyDescent="0.3">
      <c r="A15" s="11" t="s">
        <v>0</v>
      </c>
      <c r="B15" s="12"/>
      <c r="C15" s="12"/>
      <c r="D15" s="12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8.75" thickBot="1" x14ac:dyDescent="0.3">
      <c r="A18" s="11" t="s">
        <v>1</v>
      </c>
      <c r="B18" s="12"/>
      <c r="C18" s="12"/>
      <c r="D18" s="20"/>
      <c r="E18" s="8" t="str">
        <f>IF(E15="Кодування","Правильно","?")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</sheetData>
  <mergeCells count="6">
    <mergeCell ref="A1:H1"/>
    <mergeCell ref="A15:D15"/>
    <mergeCell ref="A18:D18"/>
    <mergeCell ref="B7:B9"/>
    <mergeCell ref="E9:E11"/>
    <mergeCell ref="F6:G9"/>
  </mergeCells>
  <conditionalFormatting sqref="E18">
    <cfRule type="cellIs" dxfId="3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sqref="A1:H1"/>
    </sheetView>
  </sheetViews>
  <sheetFormatPr defaultRowHeight="15" x14ac:dyDescent="0.25"/>
  <cols>
    <col min="5" max="5" width="18.5703125" customWidth="1"/>
  </cols>
  <sheetData>
    <row r="1" spans="1:21" ht="32.25" x14ac:dyDescent="0.4">
      <c r="A1" s="10" t="s">
        <v>24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0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7.75" customHeight="1" x14ac:dyDescent="0.25">
      <c r="A11" s="1"/>
      <c r="B11" s="1"/>
      <c r="C11" s="35" t="s">
        <v>13</v>
      </c>
      <c r="D11" s="2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24"/>
      <c r="D12" s="2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8.75" thickBot="1" x14ac:dyDescent="0.3">
      <c r="A18" s="11" t="s">
        <v>1</v>
      </c>
      <c r="B18" s="12"/>
      <c r="C18" s="12"/>
      <c r="D18" s="12"/>
      <c r="E18" s="8" t="str">
        <f>IF(E15="Байт","Правильно","?")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</sheetData>
  <mergeCells count="4">
    <mergeCell ref="A1:H1"/>
    <mergeCell ref="A15:D15"/>
    <mergeCell ref="A18:D18"/>
    <mergeCell ref="C11:D12"/>
  </mergeCells>
  <conditionalFormatting sqref="E18">
    <cfRule type="cellIs" dxfId="2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workbookViewId="0">
      <selection sqref="A1:H1"/>
    </sheetView>
  </sheetViews>
  <sheetFormatPr defaultRowHeight="15" x14ac:dyDescent="0.25"/>
  <cols>
    <col min="3" max="3" width="12.85546875" customWidth="1"/>
    <col min="5" max="5" width="16.7109375" customWidth="1"/>
  </cols>
  <sheetData>
    <row r="1" spans="1:35" ht="32.25" x14ac:dyDescent="0.4">
      <c r="A1" s="10" t="s">
        <v>25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s="1"/>
      <c r="B5" s="1"/>
      <c r="C5" s="1"/>
      <c r="D5" s="1"/>
      <c r="E5" s="36" t="s">
        <v>15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1"/>
      <c r="B6" s="1"/>
      <c r="C6" s="1"/>
      <c r="D6" s="1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s="1"/>
      <c r="B7" s="1"/>
      <c r="C7" s="1"/>
      <c r="D7" s="1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1"/>
      <c r="B8" s="1"/>
      <c r="C8" s="1"/>
      <c r="D8" s="1"/>
      <c r="E8" s="2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5">
      <c r="A10" s="1"/>
      <c r="B10" s="1"/>
      <c r="C10" s="37" t="s">
        <v>14</v>
      </c>
      <c r="D10" s="2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21" customHeight="1" x14ac:dyDescent="0.25">
      <c r="A11" s="1"/>
      <c r="B11" s="1"/>
      <c r="C11" s="38"/>
      <c r="D11" s="2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.75" thickBot="1" x14ac:dyDescent="0.3">
      <c r="A18" s="11" t="s">
        <v>1</v>
      </c>
      <c r="B18" s="12"/>
      <c r="C18" s="12"/>
      <c r="D18" s="12"/>
      <c r="E18" s="8" t="str">
        <f>IF(E15="Морзе","Правильно","?")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</sheetData>
  <mergeCells count="5">
    <mergeCell ref="A1:H1"/>
    <mergeCell ref="A15:D15"/>
    <mergeCell ref="A18:D18"/>
    <mergeCell ref="E5:E8"/>
    <mergeCell ref="C10:D11"/>
  </mergeCells>
  <conditionalFormatting sqref="E18">
    <cfRule type="cellIs" dxfId="1" priority="1" operator="equal">
      <formula>"Правильно"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workbookViewId="0">
      <selection sqref="A1:H1"/>
    </sheetView>
  </sheetViews>
  <sheetFormatPr defaultRowHeight="15" x14ac:dyDescent="0.25"/>
  <cols>
    <col min="5" max="5" width="18.28515625" customWidth="1"/>
  </cols>
  <sheetData>
    <row r="1" spans="1:33" ht="32.25" x14ac:dyDescent="0.4">
      <c r="A1" s="10" t="s">
        <v>26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38.25" customHeight="1" x14ac:dyDescent="0.4">
      <c r="A3" s="1"/>
      <c r="B3" s="1"/>
      <c r="C3" s="1"/>
      <c r="D3" s="1"/>
      <c r="E3" s="1"/>
      <c r="F3" s="1"/>
      <c r="G3" s="1"/>
      <c r="H3" s="1"/>
      <c r="I3" s="39" t="s">
        <v>27</v>
      </c>
      <c r="J3" s="40"/>
      <c r="K3" s="40"/>
      <c r="L3" s="40"/>
      <c r="M3" s="40"/>
      <c r="N3" s="40"/>
      <c r="O3" s="40"/>
      <c r="P3" s="40"/>
      <c r="Q3" s="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4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41" t="s">
        <v>28</v>
      </c>
      <c r="K4" s="42"/>
      <c r="L4" s="42"/>
      <c r="M4" s="42"/>
      <c r="N4" s="42"/>
      <c r="O4" s="42"/>
      <c r="P4" s="42"/>
      <c r="Q4" s="42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4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41" t="s">
        <v>29</v>
      </c>
      <c r="K5" s="42"/>
      <c r="L5" s="42"/>
      <c r="M5" s="42"/>
      <c r="N5" s="42"/>
      <c r="O5" s="42"/>
      <c r="P5" s="42"/>
      <c r="Q5" s="4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44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41" t="s">
        <v>30</v>
      </c>
      <c r="K6" s="42"/>
      <c r="L6" s="42"/>
      <c r="M6" s="42"/>
      <c r="N6" s="42"/>
      <c r="O6" s="42"/>
      <c r="P6" s="42"/>
      <c r="Q6" s="4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27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9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9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5">
      <c r="A11" s="1"/>
      <c r="B11" s="1"/>
      <c r="C11" s="43" t="s">
        <v>16</v>
      </c>
      <c r="D11" s="2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7.75" customHeight="1" x14ac:dyDescent="0.25">
      <c r="A12" s="1"/>
      <c r="B12" s="1"/>
      <c r="C12" s="24"/>
      <c r="D12" s="2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8.75" thickBot="1" x14ac:dyDescent="0.3">
      <c r="A15" s="11" t="s">
        <v>0</v>
      </c>
      <c r="B15" s="12"/>
      <c r="C15" s="12"/>
      <c r="D15" s="12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.75" thickBot="1" x14ac:dyDescent="0.3">
      <c r="A18" s="11" t="s">
        <v>1</v>
      </c>
      <c r="B18" s="12"/>
      <c r="C18" s="12"/>
      <c r="D18" s="12"/>
      <c r="E18" s="8" t="str">
        <f>IF(E15="Сигнал","Правильно","?")</f>
        <v>?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</sheetData>
  <mergeCells count="8">
    <mergeCell ref="I3:Q3"/>
    <mergeCell ref="J4:Q4"/>
    <mergeCell ref="A1:H1"/>
    <mergeCell ref="A15:D15"/>
    <mergeCell ref="A18:D18"/>
    <mergeCell ref="C11:D12"/>
    <mergeCell ref="J5:Q5"/>
    <mergeCell ref="J6:Q6"/>
  </mergeCells>
  <conditionalFormatting sqref="E18">
    <cfRule type="cellIs" dxfId="0" priority="1" operator="equal">
      <formula>"Правильно"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2016-02-17T18:27:24Z</dcterms:modified>
</cp:coreProperties>
</file>